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955" windowHeight="9780" tabRatio="552"/>
  </bookViews>
  <sheets>
    <sheet name="O. mykiss WUA Chart" sheetId="4" r:id="rId1"/>
    <sheet name="O. mykiss Table" sheetId="5" r:id="rId2"/>
    <sheet name="Trout Extrapolation" sheetId="13" r:id="rId3"/>
    <sheet name="Sac. Sucker WUA Chart" sheetId="9" r:id="rId4"/>
    <sheet name="Sac. Sucker Tables" sheetId="8" r:id="rId5"/>
    <sheet name="Sac. Sucker Extrapolation" sheetId="14" r:id="rId6"/>
    <sheet name="Data" sheetId="12" r:id="rId7"/>
  </sheets>
  <definedNames>
    <definedName name="CV_WUA_1" localSheetId="6">Data!$A$1:$I$204</definedName>
    <definedName name="WUA_JOB" localSheetId="6">Data!#REF!</definedName>
    <definedName name="WUA_JOB_1" localSheetId="6">Data!#REF!</definedName>
  </definedNames>
  <calcPr calcId="145621"/>
</workbook>
</file>

<file path=xl/calcChain.xml><?xml version="1.0" encoding="utf-8"?>
<calcChain xmlns="http://schemas.openxmlformats.org/spreadsheetml/2006/main">
  <c r="C64" i="13" l="1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D33" i="13"/>
  <c r="C64" i="14" l="1"/>
  <c r="B64" i="14"/>
  <c r="C63" i="14"/>
  <c r="B63" i="14"/>
  <c r="C62" i="14"/>
  <c r="B62" i="14"/>
  <c r="C61" i="14"/>
  <c r="B61" i="14"/>
  <c r="C60" i="14"/>
  <c r="B60" i="14"/>
  <c r="C59" i="14"/>
  <c r="B59" i="14"/>
  <c r="C58" i="14"/>
  <c r="B58" i="14"/>
  <c r="C57" i="14"/>
  <c r="B57" i="14"/>
  <c r="C56" i="14"/>
  <c r="B56" i="14"/>
  <c r="C55" i="14"/>
  <c r="B55" i="14"/>
  <c r="C54" i="14"/>
  <c r="B54" i="14"/>
  <c r="C53" i="14"/>
  <c r="B53" i="14"/>
  <c r="C52" i="14"/>
  <c r="B52" i="14"/>
  <c r="C51" i="14"/>
  <c r="B51" i="14"/>
  <c r="C50" i="14"/>
  <c r="B50" i="14"/>
  <c r="C49" i="14"/>
  <c r="B49" i="14"/>
  <c r="C48" i="14"/>
  <c r="B48" i="14"/>
  <c r="C47" i="14"/>
  <c r="B47" i="14"/>
  <c r="C46" i="14"/>
  <c r="B46" i="14"/>
  <c r="C45" i="14"/>
  <c r="B45" i="14"/>
  <c r="C44" i="14"/>
  <c r="B44" i="14"/>
  <c r="C43" i="14"/>
  <c r="B43" i="14"/>
  <c r="C42" i="14"/>
  <c r="B42" i="14"/>
  <c r="C41" i="14"/>
  <c r="B41" i="14"/>
  <c r="C40" i="14"/>
  <c r="B40" i="14"/>
  <c r="C39" i="14"/>
  <c r="B39" i="14"/>
  <c r="C38" i="14"/>
  <c r="B38" i="14"/>
  <c r="C37" i="14"/>
  <c r="B37" i="14"/>
  <c r="C36" i="14"/>
  <c r="B36" i="14"/>
  <c r="C35" i="14"/>
  <c r="B35" i="14"/>
  <c r="C34" i="14"/>
  <c r="B34" i="14"/>
  <c r="C33" i="14"/>
  <c r="B33" i="14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33" i="13"/>
  <c r="J33" i="5" l="1"/>
  <c r="I33" i="5"/>
  <c r="H33" i="5"/>
  <c r="J32" i="5"/>
  <c r="I32" i="5"/>
  <c r="H32" i="5"/>
  <c r="J31" i="5"/>
  <c r="I31" i="5"/>
  <c r="H31" i="5"/>
  <c r="J30" i="5"/>
  <c r="I30" i="5"/>
  <c r="H30" i="5"/>
  <c r="J29" i="5"/>
  <c r="I29" i="5"/>
  <c r="H29" i="5"/>
  <c r="J28" i="5"/>
  <c r="I28" i="5"/>
  <c r="H28" i="5"/>
  <c r="J27" i="5"/>
  <c r="I27" i="5"/>
  <c r="H27" i="5"/>
  <c r="J26" i="5"/>
  <c r="I26" i="5"/>
  <c r="H26" i="5"/>
  <c r="J25" i="5"/>
  <c r="I25" i="5"/>
  <c r="H25" i="5"/>
  <c r="J24" i="5"/>
  <c r="I24" i="5"/>
  <c r="H24" i="5"/>
  <c r="J23" i="5"/>
  <c r="I23" i="5"/>
  <c r="H23" i="5"/>
  <c r="J22" i="5"/>
  <c r="I22" i="5"/>
  <c r="H22" i="5"/>
  <c r="J21" i="5"/>
  <c r="I21" i="5"/>
  <c r="H21" i="5"/>
  <c r="J20" i="5"/>
  <c r="I20" i="5"/>
  <c r="H20" i="5"/>
  <c r="J19" i="5"/>
  <c r="I19" i="5"/>
  <c r="H19" i="5"/>
  <c r="J18" i="5"/>
  <c r="I18" i="5"/>
  <c r="H18" i="5"/>
  <c r="J17" i="5"/>
  <c r="I17" i="5"/>
  <c r="H17" i="5"/>
  <c r="J16" i="5"/>
  <c r="I16" i="5"/>
  <c r="H16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J9" i="5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H4" i="8"/>
  <c r="G4" i="8"/>
</calcChain>
</file>

<file path=xl/connections.xml><?xml version="1.0" encoding="utf-8"?>
<connections xmlns="http://schemas.openxmlformats.org/spreadsheetml/2006/main">
  <connection id="1" name="CV-WUA" type="6" refreshedVersion="4" background="1" saveData="1">
    <textPr codePage="437" sourceFile="E:\RHABSIM\UTD\CV\CV-WUA.TXT" tab="0" space="1" consecutive="1">
      <textFields count="6">
        <textField/>
        <textField/>
        <textField/>
        <textField/>
        <textField/>
        <textField/>
      </textFields>
    </textPr>
  </connection>
  <connection id="2" name="WUA-JOB" type="6" refreshedVersion="4" background="1" saveData="1">
    <textPr codePage="437" sourceFile="G:\CEL\WUA-JOB.TXT" tab="0" space="1" consecutive="1">
      <textFields count="6">
        <textField/>
        <textField/>
        <textField/>
        <textField/>
        <textField/>
        <textField/>
      </textFields>
    </textPr>
  </connection>
  <connection id="3" name="WUA-JOB1" type="6" refreshedVersion="4" background="1" saveData="1">
    <textPr codePage="437" sourceFile="E:\RHABSIM\OCWUA\CEL\WUA-JOB.TXT" tab="0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<sst xmlns="http://schemas.openxmlformats.org/spreadsheetml/2006/main" count="187" uniqueCount="67">
  <si>
    <t>Spawning</t>
  </si>
  <si>
    <t>Juvenile</t>
  </si>
  <si>
    <t>Adult</t>
  </si>
  <si>
    <t>YES</t>
  </si>
  <si>
    <t>O. Mykiss</t>
  </si>
  <si>
    <t>Discharge (cfs)</t>
  </si>
  <si>
    <t>--------------------------------------------------------------------------------</t>
  </si>
  <si>
    <t>Oregon</t>
  </si>
  <si>
    <t>Creek</t>
  </si>
  <si>
    <t>MAR</t>
  </si>
  <si>
    <t>-</t>
  </si>
  <si>
    <t>Combined</t>
  </si>
  <si>
    <t>Suitability</t>
  </si>
  <si>
    <t>Factor</t>
  </si>
  <si>
    <t>Method:</t>
  </si>
  <si>
    <t>STANDARD</t>
  </si>
  <si>
    <t>Cell</t>
  </si>
  <si>
    <t>Position</t>
  </si>
  <si>
    <t>Centered</t>
  </si>
  <si>
    <t>over</t>
  </si>
  <si>
    <t>vertical</t>
  </si>
  <si>
    <t>Use</t>
  </si>
  <si>
    <t>ZERO</t>
  </si>
  <si>
    <t>criteria</t>
  </si>
  <si>
    <t>values</t>
  </si>
  <si>
    <t>for</t>
  </si>
  <si>
    <t>Attribute(s):</t>
  </si>
  <si>
    <t>Velocity</t>
  </si>
  <si>
    <t>Scan</t>
  </si>
  <si>
    <t>None</t>
  </si>
  <si>
    <t>Weighted</t>
  </si>
  <si>
    <t>Usable</t>
  </si>
  <si>
    <t>Area</t>
  </si>
  <si>
    <t>per</t>
  </si>
  <si>
    <t>reach</t>
  </si>
  <si>
    <t>length</t>
  </si>
  <si>
    <t>units</t>
  </si>
  <si>
    <t>Curve</t>
  </si>
  <si>
    <t>Set:</t>
  </si>
  <si>
    <t>Species:</t>
  </si>
  <si>
    <t>Rainbow</t>
  </si>
  <si>
    <t>Trout</t>
  </si>
  <si>
    <t>Life</t>
  </si>
  <si>
    <t>Stage:</t>
  </si>
  <si>
    <t>Misc:</t>
  </si>
  <si>
    <t>Small</t>
  </si>
  <si>
    <t>Channel</t>
  </si>
  <si>
    <t>Sacramento</t>
  </si>
  <si>
    <t>Sucker</t>
  </si>
  <si>
    <t>All</t>
  </si>
  <si>
    <t>Sizes</t>
  </si>
  <si>
    <t>Sacramento Sucker</t>
  </si>
  <si>
    <t>CelestialValley</t>
  </si>
  <si>
    <r>
      <rPr>
        <b/>
        <i/>
        <sz val="10"/>
        <color theme="1"/>
        <rFont val="Times New Roman"/>
        <family val="1"/>
      </rPr>
      <t>O. Mykiss</t>
    </r>
    <r>
      <rPr>
        <b/>
        <sz val="10"/>
        <color theme="1"/>
        <rFont val="Times New Roman"/>
        <family val="1"/>
      </rPr>
      <t xml:space="preserve"> 80-100%</t>
    </r>
  </si>
  <si>
    <t xml:space="preserve"> Adult</t>
  </si>
  <si>
    <t>Sacramento Sucker 80-100%</t>
  </si>
  <si>
    <t>TOTAL SURFACE AREA</t>
  </si>
  <si>
    <t>WEIGHTED USABLE AREA</t>
  </si>
  <si>
    <t>PERCENT OF TOTAL</t>
  </si>
  <si>
    <t>SIMULATED DISCHARGE</t>
  </si>
  <si>
    <t>Discharge</t>
  </si>
  <si>
    <t>Hydraulic Extrapolation Limit</t>
  </si>
  <si>
    <t>Range</t>
  </si>
  <si>
    <t>Velocity Calibration Flow</t>
  </si>
  <si>
    <t>3% Exceedance</t>
  </si>
  <si>
    <t>19,</t>
  </si>
  <si>
    <t>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</si>
</sst>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4" fillId="0" borderId="1" xfId="1" applyNumberFormat="1" applyFont="1" applyBorder="1" applyAlignment="1">
      <alignment horizontal="center"/>
    </xf>
    <xf numFmtId="20" fontId="0" fillId="0" borderId="0" xfId="0" applyNumberFormat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/>
    </xf>
    <xf numFmtId="0" fontId="0" fillId="0" borderId="0" xfId="0" applyBorder="1"/>
    <xf numFmtId="9" fontId="4" fillId="0" borderId="0" xfId="1" applyNumberFormat="1" applyFont="1" applyBorder="1" applyAlignment="1">
      <alignment horizontal="center"/>
    </xf>
    <xf numFmtId="9" fontId="4" fillId="2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2" fontId="4" fillId="0" borderId="0" xfId="0" applyNumberFormat="1" applyFont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12"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Oregon Creek - Celestial Valley Reach</a:t>
            </a:r>
          </a:p>
          <a:p>
            <a:pPr>
              <a:defRPr/>
            </a:pPr>
            <a:r>
              <a:rPr lang="en-US" i="1"/>
              <a:t>O. Mykiss</a:t>
            </a:r>
          </a:p>
        </c:rich>
      </c:tx>
      <c:layout>
        <c:manualLayout>
          <c:xMode val="edge"/>
          <c:yMode val="edge"/>
          <c:x val="0.36027838827838826"/>
          <c:y val="2.42057488653555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8"/>
          <c:y val="0.12455874936964199"/>
          <c:w val="0.84615384615384714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Spawning</c:v>
          </c:tx>
          <c:marker>
            <c:symbol val="diamond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17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265</c:v>
                </c:pt>
              </c:numCache>
            </c:numRef>
          </c:xVal>
          <c:yVal>
            <c:numRef>
              <c:f>'O. mykiss Table'!$C$4:$C$33</c:f>
              <c:numCache>
                <c:formatCode>#,##0</c:formatCode>
                <c:ptCount val="30"/>
                <c:pt idx="0">
                  <c:v>1830.97</c:v>
                </c:pt>
                <c:pt idx="1">
                  <c:v>3050.08</c:v>
                </c:pt>
                <c:pt idx="2">
                  <c:v>3490.12</c:v>
                </c:pt>
                <c:pt idx="3">
                  <c:v>3984.8</c:v>
                </c:pt>
                <c:pt idx="4">
                  <c:v>4212.25</c:v>
                </c:pt>
                <c:pt idx="5">
                  <c:v>4438.93</c:v>
                </c:pt>
                <c:pt idx="6">
                  <c:v>4669.49</c:v>
                </c:pt>
                <c:pt idx="7">
                  <c:v>4785.0200000000004</c:v>
                </c:pt>
                <c:pt idx="8">
                  <c:v>4875.68</c:v>
                </c:pt>
                <c:pt idx="9">
                  <c:v>4921.63</c:v>
                </c:pt>
                <c:pt idx="10">
                  <c:v>4936.4799999999996</c:v>
                </c:pt>
                <c:pt idx="11">
                  <c:v>4939.74</c:v>
                </c:pt>
                <c:pt idx="12">
                  <c:v>4948.25</c:v>
                </c:pt>
                <c:pt idx="13">
                  <c:v>4950.1899999999996</c:v>
                </c:pt>
                <c:pt idx="14">
                  <c:v>4939.16</c:v>
                </c:pt>
                <c:pt idx="15">
                  <c:v>4920.75</c:v>
                </c:pt>
                <c:pt idx="16">
                  <c:v>4879.8900000000003</c:v>
                </c:pt>
                <c:pt idx="17">
                  <c:v>4825.34</c:v>
                </c:pt>
                <c:pt idx="18">
                  <c:v>4748.7</c:v>
                </c:pt>
                <c:pt idx="19">
                  <c:v>4658.43</c:v>
                </c:pt>
                <c:pt idx="20">
                  <c:v>4447.2299999999996</c:v>
                </c:pt>
                <c:pt idx="21">
                  <c:v>4225.87</c:v>
                </c:pt>
                <c:pt idx="22">
                  <c:v>3747.9</c:v>
                </c:pt>
                <c:pt idx="23">
                  <c:v>3281.17</c:v>
                </c:pt>
                <c:pt idx="24">
                  <c:v>2862.34</c:v>
                </c:pt>
                <c:pt idx="25">
                  <c:v>2506.85</c:v>
                </c:pt>
                <c:pt idx="26">
                  <c:v>2266.5100000000002</c:v>
                </c:pt>
                <c:pt idx="27">
                  <c:v>2070.6799999999998</c:v>
                </c:pt>
                <c:pt idx="28">
                  <c:v>1935.11</c:v>
                </c:pt>
                <c:pt idx="29">
                  <c:v>1860.49</c:v>
                </c:pt>
              </c:numCache>
            </c:numRef>
          </c:yVal>
          <c:smooth val="1"/>
        </c:ser>
        <c:ser>
          <c:idx val="2"/>
          <c:order val="1"/>
          <c:tx>
            <c:v>Juvenile</c:v>
          </c:tx>
          <c:marker>
            <c:symbol val="triangle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17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265</c:v>
                </c:pt>
              </c:numCache>
            </c:numRef>
          </c:xVal>
          <c:yVal>
            <c:numRef>
              <c:f>'O. mykiss Table'!$D$4:$D$33</c:f>
              <c:numCache>
                <c:formatCode>#,##0</c:formatCode>
                <c:ptCount val="30"/>
                <c:pt idx="0">
                  <c:v>11071.57</c:v>
                </c:pt>
                <c:pt idx="1">
                  <c:v>12030.21</c:v>
                </c:pt>
                <c:pt idx="2">
                  <c:v>12247.78</c:v>
                </c:pt>
                <c:pt idx="3">
                  <c:v>12378.21</c:v>
                </c:pt>
                <c:pt idx="4">
                  <c:v>12377.61</c:v>
                </c:pt>
                <c:pt idx="5">
                  <c:v>12223.72</c:v>
                </c:pt>
                <c:pt idx="6">
                  <c:v>11849.13</c:v>
                </c:pt>
                <c:pt idx="7">
                  <c:v>11345.81</c:v>
                </c:pt>
                <c:pt idx="8">
                  <c:v>10813.26</c:v>
                </c:pt>
                <c:pt idx="9">
                  <c:v>10244.200000000001</c:v>
                </c:pt>
                <c:pt idx="10">
                  <c:v>9681.35</c:v>
                </c:pt>
                <c:pt idx="11">
                  <c:v>9157.52</c:v>
                </c:pt>
                <c:pt idx="12">
                  <c:v>8728.2999999999993</c:v>
                </c:pt>
                <c:pt idx="13">
                  <c:v>8325.23</c:v>
                </c:pt>
                <c:pt idx="14">
                  <c:v>7974.22</c:v>
                </c:pt>
                <c:pt idx="15">
                  <c:v>7653.82</c:v>
                </c:pt>
                <c:pt idx="16">
                  <c:v>7359.52</c:v>
                </c:pt>
                <c:pt idx="17">
                  <c:v>7090.64</c:v>
                </c:pt>
                <c:pt idx="18">
                  <c:v>6857.22</c:v>
                </c:pt>
                <c:pt idx="19">
                  <c:v>6651.71</c:v>
                </c:pt>
                <c:pt idx="20">
                  <c:v>6293.04</c:v>
                </c:pt>
                <c:pt idx="21">
                  <c:v>6030.73</c:v>
                </c:pt>
                <c:pt idx="22">
                  <c:v>5670.37</c:v>
                </c:pt>
                <c:pt idx="23">
                  <c:v>5432.78</c:v>
                </c:pt>
                <c:pt idx="24">
                  <c:v>5329.42</c:v>
                </c:pt>
                <c:pt idx="25">
                  <c:v>5267.01</c:v>
                </c:pt>
                <c:pt idx="26">
                  <c:v>5227.37</c:v>
                </c:pt>
                <c:pt idx="27">
                  <c:v>5220.72</c:v>
                </c:pt>
                <c:pt idx="28">
                  <c:v>5242.5</c:v>
                </c:pt>
                <c:pt idx="29">
                  <c:v>5267.66</c:v>
                </c:pt>
              </c:numCache>
            </c:numRef>
          </c:yVal>
          <c:smooth val="1"/>
        </c:ser>
        <c:ser>
          <c:idx val="3"/>
          <c:order val="2"/>
          <c:tx>
            <c:v>Adult</c:v>
          </c:tx>
          <c:marker>
            <c:symbol val="x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17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265</c:v>
                </c:pt>
              </c:numCache>
            </c:numRef>
          </c:xVal>
          <c:yVal>
            <c:numRef>
              <c:f>'O. mykiss Table'!$E$4:$E$33</c:f>
              <c:numCache>
                <c:formatCode>#,##0</c:formatCode>
                <c:ptCount val="30"/>
                <c:pt idx="0">
                  <c:v>10428.9</c:v>
                </c:pt>
                <c:pt idx="1">
                  <c:v>12027.97</c:v>
                </c:pt>
                <c:pt idx="2">
                  <c:v>12457.88</c:v>
                </c:pt>
                <c:pt idx="3">
                  <c:v>12737.64</c:v>
                </c:pt>
                <c:pt idx="4">
                  <c:v>12816.28</c:v>
                </c:pt>
                <c:pt idx="5">
                  <c:v>12827.62</c:v>
                </c:pt>
                <c:pt idx="6">
                  <c:v>12690.44</c:v>
                </c:pt>
                <c:pt idx="7">
                  <c:v>12389.91</c:v>
                </c:pt>
                <c:pt idx="8">
                  <c:v>12050.74</c:v>
                </c:pt>
                <c:pt idx="9">
                  <c:v>11708.87</c:v>
                </c:pt>
                <c:pt idx="10">
                  <c:v>11332.74</c:v>
                </c:pt>
                <c:pt idx="11">
                  <c:v>10912.08</c:v>
                </c:pt>
                <c:pt idx="12">
                  <c:v>10483.31</c:v>
                </c:pt>
                <c:pt idx="13">
                  <c:v>10083.26</c:v>
                </c:pt>
                <c:pt idx="14">
                  <c:v>9712.83</c:v>
                </c:pt>
                <c:pt idx="15">
                  <c:v>9371.17</c:v>
                </c:pt>
                <c:pt idx="16">
                  <c:v>9053.66</c:v>
                </c:pt>
                <c:pt idx="17">
                  <c:v>8766.31</c:v>
                </c:pt>
                <c:pt idx="18">
                  <c:v>8503.17</c:v>
                </c:pt>
                <c:pt idx="19">
                  <c:v>8258.65</c:v>
                </c:pt>
                <c:pt idx="20">
                  <c:v>7840.6</c:v>
                </c:pt>
                <c:pt idx="21">
                  <c:v>7499.9</c:v>
                </c:pt>
                <c:pt idx="22">
                  <c:v>7000.45</c:v>
                </c:pt>
                <c:pt idx="23">
                  <c:v>6668.11</c:v>
                </c:pt>
                <c:pt idx="24">
                  <c:v>6432.9</c:v>
                </c:pt>
                <c:pt idx="25">
                  <c:v>6257.27</c:v>
                </c:pt>
                <c:pt idx="26">
                  <c:v>6125.37</c:v>
                </c:pt>
                <c:pt idx="27">
                  <c:v>6040.6</c:v>
                </c:pt>
                <c:pt idx="28">
                  <c:v>5990.59</c:v>
                </c:pt>
                <c:pt idx="29">
                  <c:v>5961.78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73568"/>
        <c:axId val="33466240"/>
      </c:scatterChart>
      <c:valAx>
        <c:axId val="33373568"/>
        <c:scaling>
          <c:orientation val="minMax"/>
          <c:max val="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466240"/>
        <c:crosses val="autoZero"/>
        <c:crossBetween val="midCat"/>
        <c:majorUnit val="50"/>
        <c:minorUnit val="5"/>
      </c:valAx>
      <c:valAx>
        <c:axId val="33466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7356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7048311268783712"/>
          <c:y val="0.93916876124221238"/>
          <c:w val="0.32936332958380204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Oregon Creek - Celestial Valley Reach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'Trout Extrapolation'!$B$1</c:f>
              <c:strCache>
                <c:ptCount val="1"/>
                <c:pt idx="0">
                  <c:v>Spawning</c:v>
                </c:pt>
              </c:strCache>
            </c:strRef>
          </c:tx>
          <c:marker>
            <c:symbol val="diamond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6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85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265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'Trout Extrapolation'!$B$2:$B$64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1830.97</c:v>
                </c:pt>
                <c:pt idx="2">
                  <c:v>3050.08</c:v>
                </c:pt>
                <c:pt idx="3">
                  <c:v>3490.12</c:v>
                </c:pt>
                <c:pt idx="4">
                  <c:v>3984.8</c:v>
                </c:pt>
                <c:pt idx="5">
                  <c:v>4212.25</c:v>
                </c:pt>
                <c:pt idx="6">
                  <c:v>4438.93</c:v>
                </c:pt>
                <c:pt idx="7">
                  <c:v>4669.49</c:v>
                </c:pt>
                <c:pt idx="8">
                  <c:v>4785.0200000000004</c:v>
                </c:pt>
                <c:pt idx="9">
                  <c:v>4875.68</c:v>
                </c:pt>
                <c:pt idx="10">
                  <c:v>4921.63</c:v>
                </c:pt>
                <c:pt idx="11">
                  <c:v>4936.4799999999996</c:v>
                </c:pt>
                <c:pt idx="12">
                  <c:v>4939.74</c:v>
                </c:pt>
                <c:pt idx="13">
                  <c:v>4948.25</c:v>
                </c:pt>
                <c:pt idx="14">
                  <c:v>4950.1899999999996</c:v>
                </c:pt>
                <c:pt idx="15">
                  <c:v>4939.16</c:v>
                </c:pt>
                <c:pt idx="16">
                  <c:v>4920.75</c:v>
                </c:pt>
                <c:pt idx="17">
                  <c:v>4879.8900000000003</c:v>
                </c:pt>
                <c:pt idx="18">
                  <c:v>4825.34</c:v>
                </c:pt>
                <c:pt idx="19">
                  <c:v>4748.7</c:v>
                </c:pt>
                <c:pt idx="20">
                  <c:v>4658.43</c:v>
                </c:pt>
                <c:pt idx="21">
                  <c:v>4447.2299999999996</c:v>
                </c:pt>
                <c:pt idx="22">
                  <c:v>4225.87</c:v>
                </c:pt>
                <c:pt idx="23">
                  <c:v>3747.9</c:v>
                </c:pt>
                <c:pt idx="24">
                  <c:v>3281.17</c:v>
                </c:pt>
                <c:pt idx="25">
                  <c:v>2862.34</c:v>
                </c:pt>
                <c:pt idx="26">
                  <c:v>2506.85</c:v>
                </c:pt>
                <c:pt idx="27">
                  <c:v>2266.5100000000002</c:v>
                </c:pt>
                <c:pt idx="28">
                  <c:v>2070.6799999999998</c:v>
                </c:pt>
                <c:pt idx="29">
                  <c:v>1935.11</c:v>
                </c:pt>
                <c:pt idx="30">
                  <c:v>1860.49</c:v>
                </c:pt>
                <c:pt idx="31">
                  <c:v>1666.4661907113393</c:v>
                </c:pt>
                <c:pt idx="32">
                  <c:v>1225.213267837895</c:v>
                </c:pt>
                <c:pt idx="33">
                  <c:v>900.79688388111958</c:v>
                </c:pt>
                <c:pt idx="34">
                  <c:v>662.28063906119394</c:v>
                </c:pt>
                <c:pt idx="35">
                  <c:v>486.91958500734415</c:v>
                </c:pt>
                <c:pt idx="36">
                  <c:v>357.99126273690956</c:v>
                </c:pt>
                <c:pt idx="37">
                  <c:v>263.2010462138918</c:v>
                </c:pt>
                <c:pt idx="38">
                  <c:v>193.50972478621014</c:v>
                </c:pt>
                <c:pt idx="39">
                  <c:v>142.2715225698764</c:v>
                </c:pt>
                <c:pt idx="40">
                  <c:v>104.60035616666471</c:v>
                </c:pt>
                <c:pt idx="41">
                  <c:v>76.90389694690549</c:v>
                </c:pt>
                <c:pt idx="42">
                  <c:v>56.541005999987895</c:v>
                </c:pt>
                <c:pt idx="43">
                  <c:v>41.5698746930575</c:v>
                </c:pt>
                <c:pt idx="44">
                  <c:v>30.562853480125035</c:v>
                </c:pt>
                <c:pt idx="45">
                  <c:v>22.470311006340175</c:v>
                </c:pt>
                <c:pt idx="46">
                  <c:v>16.520541089201544</c:v>
                </c:pt>
                <c:pt idx="47">
                  <c:v>12.146172689954666</c:v>
                </c:pt>
                <c:pt idx="48">
                  <c:v>8.9300653179350959</c:v>
                </c:pt>
                <c:pt idx="49">
                  <c:v>4.8270856355130114</c:v>
                </c:pt>
                <c:pt idx="50">
                  <c:v>2.6092480741186672</c:v>
                </c:pt>
                <c:pt idx="51">
                  <c:v>1.4104111727797048</c:v>
                </c:pt>
                <c:pt idx="52">
                  <c:v>0.76238809794800377</c:v>
                </c:pt>
                <c:pt idx="53">
                  <c:v>0.41210366388919689</c:v>
                </c:pt>
                <c:pt idx="54">
                  <c:v>0.2227598125521662</c:v>
                </c:pt>
                <c:pt idx="55">
                  <c:v>0.12041129074168644</c:v>
                </c:pt>
                <c:pt idx="56">
                  <c:v>6.5087498377578976E-2</c:v>
                </c:pt>
                <c:pt idx="57">
                  <c:v>3.5182601390259138E-2</c:v>
                </c:pt>
                <c:pt idx="58">
                  <c:v>1.901771417615673E-2</c:v>
                </c:pt>
                <c:pt idx="59">
                  <c:v>1.0279895124131678E-2</c:v>
                </c:pt>
                <c:pt idx="60">
                  <c:v>5.5567268907446609E-3</c:v>
                </c:pt>
                <c:pt idx="61">
                  <c:v>3.0036506564976289E-3</c:v>
                </c:pt>
                <c:pt idx="62">
                  <c:v>1.6236027869761986E-3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'Trout Extrapolation'!$C$1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6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85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265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'Trout Extrapolation'!$C$2:$C$64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11071.57</c:v>
                </c:pt>
                <c:pt idx="2">
                  <c:v>12030.21</c:v>
                </c:pt>
                <c:pt idx="3">
                  <c:v>12247.78</c:v>
                </c:pt>
                <c:pt idx="4">
                  <c:v>12378.21</c:v>
                </c:pt>
                <c:pt idx="5">
                  <c:v>12377.61</c:v>
                </c:pt>
                <c:pt idx="6">
                  <c:v>12223.72</c:v>
                </c:pt>
                <c:pt idx="7">
                  <c:v>11849.13</c:v>
                </c:pt>
                <c:pt idx="8">
                  <c:v>11345.81</c:v>
                </c:pt>
                <c:pt idx="9">
                  <c:v>10813.26</c:v>
                </c:pt>
                <c:pt idx="10">
                  <c:v>10244.200000000001</c:v>
                </c:pt>
                <c:pt idx="11">
                  <c:v>9681.35</c:v>
                </c:pt>
                <c:pt idx="12">
                  <c:v>9157.52</c:v>
                </c:pt>
                <c:pt idx="13">
                  <c:v>8728.2999999999993</c:v>
                </c:pt>
                <c:pt idx="14">
                  <c:v>8325.23</c:v>
                </c:pt>
                <c:pt idx="15">
                  <c:v>7974.22</c:v>
                </c:pt>
                <c:pt idx="16">
                  <c:v>7653.82</c:v>
                </c:pt>
                <c:pt idx="17">
                  <c:v>7359.52</c:v>
                </c:pt>
                <c:pt idx="18">
                  <c:v>7090.64</c:v>
                </c:pt>
                <c:pt idx="19">
                  <c:v>6857.22</c:v>
                </c:pt>
                <c:pt idx="20">
                  <c:v>6651.71</c:v>
                </c:pt>
                <c:pt idx="21">
                  <c:v>6293.04</c:v>
                </c:pt>
                <c:pt idx="22">
                  <c:v>6030.73</c:v>
                </c:pt>
                <c:pt idx="23">
                  <c:v>5670.37</c:v>
                </c:pt>
                <c:pt idx="24">
                  <c:v>5432.78</c:v>
                </c:pt>
                <c:pt idx="25">
                  <c:v>5329.42</c:v>
                </c:pt>
                <c:pt idx="26">
                  <c:v>5267.01</c:v>
                </c:pt>
                <c:pt idx="27">
                  <c:v>5227.37</c:v>
                </c:pt>
                <c:pt idx="28">
                  <c:v>5220.72</c:v>
                </c:pt>
                <c:pt idx="29">
                  <c:v>5242.5</c:v>
                </c:pt>
                <c:pt idx="30">
                  <c:v>5267.66</c:v>
                </c:pt>
                <c:pt idx="31">
                  <c:v>5200</c:v>
                </c:pt>
                <c:pt idx="32">
                  <c:v>5104.339318500126</c:v>
                </c:pt>
                <c:pt idx="33">
                  <c:v>5003.5651743038798</c:v>
                </c:pt>
                <c:pt idx="34">
                  <c:v>4904.7805977097878</c:v>
                </c:pt>
                <c:pt idx="35">
                  <c:v>4807.9463090070149</c:v>
                </c:pt>
                <c:pt idx="36">
                  <c:v>4713.023803977695</c:v>
                </c:pt>
                <c:pt idx="37">
                  <c:v>4619.9753385864979</c:v>
                </c:pt>
                <c:pt idx="38">
                  <c:v>4528.7639139724652</c:v>
                </c:pt>
                <c:pt idx="39">
                  <c:v>4439.3532617371584</c:v>
                </c:pt>
                <c:pt idx="40">
                  <c:v>4351.7078295232523</c:v>
                </c:pt>
                <c:pt idx="41">
                  <c:v>4265.7927668778548</c:v>
                </c:pt>
                <c:pt idx="42">
                  <c:v>4181.5739113949139</c:v>
                </c:pt>
                <c:pt idx="43">
                  <c:v>4099.0177751312303</c:v>
                </c:pt>
                <c:pt idx="44">
                  <c:v>4018.0915312906413</c:v>
                </c:pt>
                <c:pt idx="45">
                  <c:v>3938.7630011710999</c:v>
                </c:pt>
                <c:pt idx="46">
                  <c:v>3861.0006413694614</c:v>
                </c:pt>
                <c:pt idx="47">
                  <c:v>3784.7735312388804</c:v>
                </c:pt>
                <c:pt idx="48">
                  <c:v>3710.0513605938313</c:v>
                </c:pt>
                <c:pt idx="49">
                  <c:v>3565.0035772493429</c:v>
                </c:pt>
                <c:pt idx="50">
                  <c:v>3425.6265670042812</c:v>
                </c:pt>
                <c:pt idx="51">
                  <c:v>3291.6986259014848</c:v>
                </c:pt>
                <c:pt idx="52">
                  <c:v>3163.0067176987131</c:v>
                </c:pt>
                <c:pt idx="53">
                  <c:v>3039.3461349965669</c:v>
                </c:pt>
                <c:pt idx="54">
                  <c:v>2920.5201736149088</c:v>
                </c:pt>
                <c:pt idx="55">
                  <c:v>2806.3398196998351</c:v>
                </c:pt>
                <c:pt idx="56">
                  <c:v>2696.6234490634788</c:v>
                </c:pt>
                <c:pt idx="57">
                  <c:v>2591.1965382783887</c:v>
                </c:pt>
                <c:pt idx="58">
                  <c:v>2489.8913870669417</c:v>
                </c:pt>
                <c:pt idx="59">
                  <c:v>2392.5468515441812</c:v>
                </c:pt>
                <c:pt idx="60">
                  <c:v>2299.0080878897684</c:v>
                </c:pt>
                <c:pt idx="61">
                  <c:v>2209.1263060413125</c:v>
                </c:pt>
                <c:pt idx="62">
                  <c:v>2122.7585330172747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'Trout Extrapolation'!$D$1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6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85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265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'Trout Extrapolation'!$D$2:$D$64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10428.9</c:v>
                </c:pt>
                <c:pt idx="2">
                  <c:v>12027.97</c:v>
                </c:pt>
                <c:pt idx="3">
                  <c:v>12457.88</c:v>
                </c:pt>
                <c:pt idx="4">
                  <c:v>12737.64</c:v>
                </c:pt>
                <c:pt idx="5">
                  <c:v>12816.28</c:v>
                </c:pt>
                <c:pt idx="6">
                  <c:v>12827.62</c:v>
                </c:pt>
                <c:pt idx="7">
                  <c:v>12690.44</c:v>
                </c:pt>
                <c:pt idx="8">
                  <c:v>12389.91</c:v>
                </c:pt>
                <c:pt idx="9">
                  <c:v>12050.74</c:v>
                </c:pt>
                <c:pt idx="10">
                  <c:v>11708.87</c:v>
                </c:pt>
                <c:pt idx="11">
                  <c:v>11332.74</c:v>
                </c:pt>
                <c:pt idx="12">
                  <c:v>10912.08</c:v>
                </c:pt>
                <c:pt idx="13">
                  <c:v>10483.31</c:v>
                </c:pt>
                <c:pt idx="14">
                  <c:v>10083.26</c:v>
                </c:pt>
                <c:pt idx="15">
                  <c:v>9712.83</c:v>
                </c:pt>
                <c:pt idx="16">
                  <c:v>9371.17</c:v>
                </c:pt>
                <c:pt idx="17">
                  <c:v>9053.66</c:v>
                </c:pt>
                <c:pt idx="18">
                  <c:v>8766.31</c:v>
                </c:pt>
                <c:pt idx="19">
                  <c:v>8503.17</c:v>
                </c:pt>
                <c:pt idx="20">
                  <c:v>8258.65</c:v>
                </c:pt>
                <c:pt idx="21">
                  <c:v>7840.6</c:v>
                </c:pt>
                <c:pt idx="22">
                  <c:v>7499.9</c:v>
                </c:pt>
                <c:pt idx="23">
                  <c:v>7000.45</c:v>
                </c:pt>
                <c:pt idx="24">
                  <c:v>6668.11</c:v>
                </c:pt>
                <c:pt idx="25">
                  <c:v>6432.9</c:v>
                </c:pt>
                <c:pt idx="26">
                  <c:v>6257.27</c:v>
                </c:pt>
                <c:pt idx="27">
                  <c:v>6125.37</c:v>
                </c:pt>
                <c:pt idx="28">
                  <c:v>6040.6</c:v>
                </c:pt>
                <c:pt idx="29">
                  <c:v>5990.59</c:v>
                </c:pt>
                <c:pt idx="30">
                  <c:v>5961.78</c:v>
                </c:pt>
                <c:pt idx="31">
                  <c:v>5881.739836301037</c:v>
                </c:pt>
                <c:pt idx="32">
                  <c:v>5663.8720071272237</c:v>
                </c:pt>
                <c:pt idx="33">
                  <c:v>5454.0743055534022</c:v>
                </c:pt>
                <c:pt idx="34">
                  <c:v>5252.0478028220459</c:v>
                </c:pt>
                <c:pt idx="35">
                  <c:v>5057.5046429128261</c:v>
                </c:pt>
                <c:pt idx="36">
                  <c:v>4870.1676323930187</c:v>
                </c:pt>
                <c:pt idx="37">
                  <c:v>4689.7698454604142</c:v>
                </c:pt>
                <c:pt idx="38">
                  <c:v>4516.0542436160058</c:v>
                </c:pt>
                <c:pt idx="39">
                  <c:v>4348.7733094245023</c:v>
                </c:pt>
                <c:pt idx="40">
                  <c:v>4187.6886938408961</c:v>
                </c:pt>
                <c:pt idx="41">
                  <c:v>4032.57087660051</c:v>
                </c:pt>
                <c:pt idx="42">
                  <c:v>3883.1988391886994</c:v>
                </c:pt>
                <c:pt idx="43">
                  <c:v>3739.3597499241914</c:v>
                </c:pt>
                <c:pt idx="44">
                  <c:v>3600.8486607073878</c:v>
                </c:pt>
                <c:pt idx="45">
                  <c:v>3467.468215001526</c:v>
                </c:pt>
                <c:pt idx="46">
                  <c:v>3339.0283666306268</c:v>
                </c:pt>
                <c:pt idx="47">
                  <c:v>3215.3461089935577</c:v>
                </c:pt>
                <c:pt idx="48">
                  <c:v>3096.2452143083815</c:v>
                </c:pt>
                <c:pt idx="49">
                  <c:v>2871.1149994815437</c:v>
                </c:pt>
                <c:pt idx="50">
                  <c:v>2662.3541643775266</c:v>
                </c:pt>
                <c:pt idx="51">
                  <c:v>2468.7724796318876</c:v>
                </c:pt>
                <c:pt idx="52">
                  <c:v>2289.2662583127017</c:v>
                </c:pt>
                <c:pt idx="53">
                  <c:v>2122.8120633580907</c:v>
                </c:pt>
                <c:pt idx="54">
                  <c:v>1968.4608725504979</c:v>
                </c:pt>
                <c:pt idx="55">
                  <c:v>1825.3326677598745</c:v>
                </c:pt>
                <c:pt idx="56">
                  <c:v>1692.6114176068834</c:v>
                </c:pt>
                <c:pt idx="57">
                  <c:v>1569.5404249402663</c:v>
                </c:pt>
                <c:pt idx="58">
                  <c:v>1455.4180126024769</c:v>
                </c:pt>
                <c:pt idx="59">
                  <c:v>1349.5935228863952</c:v>
                </c:pt>
                <c:pt idx="60">
                  <c:v>1251.4636078744181</c:v>
                </c:pt>
                <c:pt idx="61">
                  <c:v>1160.468789509662</c:v>
                </c:pt>
                <c:pt idx="62">
                  <c:v>1076.0902697868603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'Trout Extrapolation'!$F$1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'Trout Extrapolation'!$F$2:$F$3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'Trout Extrapolation'!$G$2:$G$3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14000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'Trout Extrapolation'!$H$1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'Trout Extrapolation'!$H$2:$H$3</c:f>
              <c:numCache>
                <c:formatCode>General</c:formatCode>
                <c:ptCount val="2"/>
                <c:pt idx="0">
                  <c:v>106</c:v>
                </c:pt>
                <c:pt idx="1">
                  <c:v>106</c:v>
                </c:pt>
              </c:numCache>
            </c:numRef>
          </c:xVal>
          <c:yVal>
            <c:numRef>
              <c:f>'Trout Extrapolation'!$I$2:$I$3</c:f>
              <c:numCache>
                <c:formatCode>General</c:formatCode>
                <c:ptCount val="2"/>
                <c:pt idx="0">
                  <c:v>0</c:v>
                </c:pt>
                <c:pt idx="1">
                  <c:v>14000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'Trout Extrapolation'!$J$1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'Trout Extrapolation'!$J$2:$J$3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'Trout Extrapolation'!$K$2:$K$3</c:f>
              <c:numCache>
                <c:formatCode>General</c:formatCode>
                <c:ptCount val="2"/>
                <c:pt idx="0">
                  <c:v>0</c:v>
                </c:pt>
                <c:pt idx="1">
                  <c:v>14000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48928"/>
        <c:axId val="53133696"/>
      </c:scatterChart>
      <c:valAx>
        <c:axId val="33548928"/>
        <c:scaling>
          <c:orientation val="minMax"/>
          <c:max val="1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3133696"/>
        <c:crosses val="autoZero"/>
        <c:crossBetween val="midCat"/>
        <c:majorUnit val="100"/>
        <c:minorUnit val="10"/>
      </c:valAx>
      <c:valAx>
        <c:axId val="53133696"/>
        <c:scaling>
          <c:orientation val="minMax"/>
          <c:max val="14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48928"/>
        <c:crosses val="autoZero"/>
        <c:crossBetween val="midCat"/>
        <c:majorUnit val="2000"/>
      </c:valAx>
    </c:plotArea>
    <c:legend>
      <c:legendPos val="b"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Oregon Creek - Celestial Valley Reach</a:t>
            </a:r>
          </a:p>
          <a:p>
            <a:pPr>
              <a:defRPr/>
            </a:pPr>
            <a:r>
              <a:rPr lang="en-US"/>
              <a:t>Sacramento Sucker </a:t>
            </a:r>
          </a:p>
        </c:rich>
      </c:tx>
      <c:layout>
        <c:manualLayout>
          <c:xMode val="edge"/>
          <c:yMode val="edge"/>
          <c:x val="0.34709157509157507"/>
          <c:y val="2.21886031265758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6"/>
          <c:y val="0.12455874936964199"/>
          <c:w val="0.84615384615384726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'Sac. Sucker Tables'!$D$3</c:f>
              <c:strCache>
                <c:ptCount val="1"/>
                <c:pt idx="0">
                  <c:v> Adult</c:v>
                </c:pt>
              </c:strCache>
            </c:strRef>
          </c:tx>
          <c:marker>
            <c:symbol val="diamond"/>
            <c:size val="4"/>
          </c:marker>
          <c:xVal>
            <c:numRef>
              <c:f>'Sac. Sucker Tables'!$B$4:$B$33</c:f>
              <c:numCache>
                <c:formatCode>#,##0</c:formatCode>
                <c:ptCount val="30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17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265</c:v>
                </c:pt>
              </c:numCache>
            </c:numRef>
          </c:xVal>
          <c:yVal>
            <c:numRef>
              <c:f>'Sac. Sucker Tables'!$D$4:$D$33</c:f>
              <c:numCache>
                <c:formatCode>#,##0</c:formatCode>
                <c:ptCount val="30"/>
                <c:pt idx="0">
                  <c:v>3738.99</c:v>
                </c:pt>
                <c:pt idx="1">
                  <c:v>4667.55</c:v>
                </c:pt>
                <c:pt idx="2">
                  <c:v>4898.83</c:v>
                </c:pt>
                <c:pt idx="3">
                  <c:v>5080.1499999999996</c:v>
                </c:pt>
                <c:pt idx="4">
                  <c:v>5151.13</c:v>
                </c:pt>
                <c:pt idx="5">
                  <c:v>5295.69</c:v>
                </c:pt>
                <c:pt idx="6">
                  <c:v>5397.32</c:v>
                </c:pt>
                <c:pt idx="7">
                  <c:v>5570.84</c:v>
                </c:pt>
                <c:pt idx="8">
                  <c:v>5527.37</c:v>
                </c:pt>
                <c:pt idx="9">
                  <c:v>5659.5</c:v>
                </c:pt>
                <c:pt idx="10">
                  <c:v>6364.09</c:v>
                </c:pt>
                <c:pt idx="11">
                  <c:v>6870.12</c:v>
                </c:pt>
                <c:pt idx="12">
                  <c:v>6991.42</c:v>
                </c:pt>
                <c:pt idx="13">
                  <c:v>7153.87</c:v>
                </c:pt>
                <c:pt idx="14">
                  <c:v>7846.21</c:v>
                </c:pt>
                <c:pt idx="15">
                  <c:v>8128.07</c:v>
                </c:pt>
                <c:pt idx="16">
                  <c:v>8662.11</c:v>
                </c:pt>
                <c:pt idx="17">
                  <c:v>8423.73</c:v>
                </c:pt>
                <c:pt idx="18">
                  <c:v>8187.39</c:v>
                </c:pt>
                <c:pt idx="19">
                  <c:v>7995.3</c:v>
                </c:pt>
                <c:pt idx="20">
                  <c:v>7197.46</c:v>
                </c:pt>
                <c:pt idx="21">
                  <c:v>6529.73</c:v>
                </c:pt>
                <c:pt idx="22">
                  <c:v>6314.53</c:v>
                </c:pt>
                <c:pt idx="23">
                  <c:v>6053.92</c:v>
                </c:pt>
                <c:pt idx="24">
                  <c:v>5896.99</c:v>
                </c:pt>
                <c:pt idx="25">
                  <c:v>6030.8</c:v>
                </c:pt>
                <c:pt idx="26">
                  <c:v>5740.09</c:v>
                </c:pt>
                <c:pt idx="27">
                  <c:v>5324.38</c:v>
                </c:pt>
                <c:pt idx="28">
                  <c:v>5274.58</c:v>
                </c:pt>
                <c:pt idx="29">
                  <c:v>4790.46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'Sac. Sucker Tables'!$C$3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square"/>
            <c:size val="4"/>
          </c:marker>
          <c:xVal>
            <c:numRef>
              <c:f>'Sac. Sucker Tables'!$B$4:$B$33</c:f>
              <c:numCache>
                <c:formatCode>#,##0</c:formatCode>
                <c:ptCount val="30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17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265</c:v>
                </c:pt>
              </c:numCache>
            </c:numRef>
          </c:xVal>
          <c:yVal>
            <c:numRef>
              <c:f>'Sac. Sucker Tables'!$C$4:$C$33</c:f>
              <c:numCache>
                <c:formatCode>#,##0</c:formatCode>
                <c:ptCount val="30"/>
                <c:pt idx="0">
                  <c:v>13736.27</c:v>
                </c:pt>
                <c:pt idx="1">
                  <c:v>14378.96</c:v>
                </c:pt>
                <c:pt idx="2">
                  <c:v>16051.88</c:v>
                </c:pt>
                <c:pt idx="3">
                  <c:v>17726.73</c:v>
                </c:pt>
                <c:pt idx="4">
                  <c:v>17887.21</c:v>
                </c:pt>
                <c:pt idx="5">
                  <c:v>18277.740000000002</c:v>
                </c:pt>
                <c:pt idx="6">
                  <c:v>17739.060000000001</c:v>
                </c:pt>
                <c:pt idx="7">
                  <c:v>18095.080000000002</c:v>
                </c:pt>
                <c:pt idx="8">
                  <c:v>16544.580000000002</c:v>
                </c:pt>
                <c:pt idx="9">
                  <c:v>15249.29</c:v>
                </c:pt>
                <c:pt idx="10">
                  <c:v>13799.14</c:v>
                </c:pt>
                <c:pt idx="11">
                  <c:v>12702.4</c:v>
                </c:pt>
                <c:pt idx="12">
                  <c:v>12398.13</c:v>
                </c:pt>
                <c:pt idx="13">
                  <c:v>11389.73</c:v>
                </c:pt>
                <c:pt idx="14">
                  <c:v>10851.47</c:v>
                </c:pt>
                <c:pt idx="15">
                  <c:v>10495.72</c:v>
                </c:pt>
                <c:pt idx="16">
                  <c:v>10076.379999999999</c:v>
                </c:pt>
                <c:pt idx="17">
                  <c:v>8829.61</c:v>
                </c:pt>
                <c:pt idx="18">
                  <c:v>8402.3799999999992</c:v>
                </c:pt>
                <c:pt idx="19">
                  <c:v>8349.8700000000008</c:v>
                </c:pt>
                <c:pt idx="20">
                  <c:v>7621.01</c:v>
                </c:pt>
                <c:pt idx="21">
                  <c:v>8038.3</c:v>
                </c:pt>
                <c:pt idx="22">
                  <c:v>7709.94</c:v>
                </c:pt>
                <c:pt idx="23">
                  <c:v>7879.67</c:v>
                </c:pt>
                <c:pt idx="24">
                  <c:v>7626.03</c:v>
                </c:pt>
                <c:pt idx="25">
                  <c:v>7084.45</c:v>
                </c:pt>
                <c:pt idx="26">
                  <c:v>6955.77</c:v>
                </c:pt>
                <c:pt idx="27">
                  <c:v>6327.2</c:v>
                </c:pt>
                <c:pt idx="28">
                  <c:v>6239.44</c:v>
                </c:pt>
                <c:pt idx="29">
                  <c:v>6232.59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73440"/>
        <c:axId val="59159680"/>
      </c:scatterChart>
      <c:valAx>
        <c:axId val="55773440"/>
        <c:scaling>
          <c:orientation val="minMax"/>
          <c:max val="3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159680"/>
        <c:crosses val="autoZero"/>
        <c:crossBetween val="midCat"/>
      </c:valAx>
      <c:valAx>
        <c:axId val="5915968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486E-3"/>
              <c:y val="0.3694200706001011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577344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6615719188947538"/>
          <c:y val="0.94320305271977156"/>
          <c:w val="0.33655008508551815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Oregon Creek - Celestial Valley Reach</a:t>
            </a:r>
          </a:p>
          <a:p>
            <a:pPr algn="ctr">
              <a:defRPr sz="1600"/>
            </a:pPr>
            <a:r>
              <a:rPr lang="en-US" sz="1600"/>
              <a:t>Sacramento</a:t>
            </a:r>
            <a:r>
              <a:rPr lang="en-US" sz="1600" baseline="0"/>
              <a:t> Sucker</a:t>
            </a:r>
            <a:endParaRPr lang="en-US" sz="16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'Sac. Sucker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'Sac. Sucker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6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85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265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'Sac. Sucker Extrapolation'!$B$2:$B$64</c:f>
              <c:numCache>
                <c:formatCode>#,##0</c:formatCode>
                <c:ptCount val="63"/>
                <c:pt idx="0">
                  <c:v>0</c:v>
                </c:pt>
                <c:pt idx="1">
                  <c:v>13736.27</c:v>
                </c:pt>
                <c:pt idx="2">
                  <c:v>14378.96</c:v>
                </c:pt>
                <c:pt idx="3">
                  <c:v>16051.88</c:v>
                </c:pt>
                <c:pt idx="4">
                  <c:v>17726.73</c:v>
                </c:pt>
                <c:pt idx="5">
                  <c:v>17887.21</c:v>
                </c:pt>
                <c:pt idx="6">
                  <c:v>18277.740000000002</c:v>
                </c:pt>
                <c:pt idx="7">
                  <c:v>17739.060000000001</c:v>
                </c:pt>
                <c:pt idx="8">
                  <c:v>18095.080000000002</c:v>
                </c:pt>
                <c:pt idx="9">
                  <c:v>16544.580000000002</c:v>
                </c:pt>
                <c:pt idx="10">
                  <c:v>15249.29</c:v>
                </c:pt>
                <c:pt idx="11">
                  <c:v>13799.14</c:v>
                </c:pt>
                <c:pt idx="12">
                  <c:v>12702.4</c:v>
                </c:pt>
                <c:pt idx="13">
                  <c:v>12398.13</c:v>
                </c:pt>
                <c:pt idx="14">
                  <c:v>11389.73</c:v>
                </c:pt>
                <c:pt idx="15">
                  <c:v>10851.47</c:v>
                </c:pt>
                <c:pt idx="16">
                  <c:v>10495.72</c:v>
                </c:pt>
                <c:pt idx="17">
                  <c:v>10076.379999999999</c:v>
                </c:pt>
                <c:pt idx="18">
                  <c:v>8829.61</c:v>
                </c:pt>
                <c:pt idx="19">
                  <c:v>8402.3799999999992</c:v>
                </c:pt>
                <c:pt idx="20">
                  <c:v>8349.8700000000008</c:v>
                </c:pt>
                <c:pt idx="21">
                  <c:v>7621.01</c:v>
                </c:pt>
                <c:pt idx="22">
                  <c:v>8038.3</c:v>
                </c:pt>
                <c:pt idx="23">
                  <c:v>7709.94</c:v>
                </c:pt>
                <c:pt idx="24">
                  <c:v>7879.67</c:v>
                </c:pt>
                <c:pt idx="25">
                  <c:v>7626.03</c:v>
                </c:pt>
                <c:pt idx="26">
                  <c:v>7084.45</c:v>
                </c:pt>
                <c:pt idx="27">
                  <c:v>6955.77</c:v>
                </c:pt>
                <c:pt idx="28">
                  <c:v>6327.2</c:v>
                </c:pt>
                <c:pt idx="29">
                  <c:v>6239.44</c:v>
                </c:pt>
                <c:pt idx="30">
                  <c:v>6232.59</c:v>
                </c:pt>
                <c:pt idx="31">
                  <c:v>6123.8550667728869</c:v>
                </c:pt>
                <c:pt idx="32">
                  <c:v>5857.3565762561611</c:v>
                </c:pt>
                <c:pt idx="33">
                  <c:v>5602.4555916688369</c:v>
                </c:pt>
                <c:pt idx="34">
                  <c:v>5358.647411676503</c:v>
                </c:pt>
                <c:pt idx="35">
                  <c:v>5125.4492985840407</c:v>
                </c:pt>
                <c:pt idx="36">
                  <c:v>4902.3995225199478</c:v>
                </c:pt>
                <c:pt idx="37">
                  <c:v>4689.0564472159194</c:v>
                </c:pt>
                <c:pt idx="38">
                  <c:v>4484.9976555715766</c:v>
                </c:pt>
                <c:pt idx="39">
                  <c:v>4289.8191132729353</c:v>
                </c:pt>
                <c:pt idx="40">
                  <c:v>4103.1343688086145</c:v>
                </c:pt>
                <c:pt idx="41">
                  <c:v>3924.5737882998033</c:v>
                </c:pt>
                <c:pt idx="42">
                  <c:v>3753.7838236289763</c:v>
                </c:pt>
                <c:pt idx="43">
                  <c:v>3590.426312418248</c:v>
                </c:pt>
                <c:pt idx="44">
                  <c:v>3434.1778084713337</c:v>
                </c:pt>
                <c:pt idx="45">
                  <c:v>3284.7289413533963</c:v>
                </c:pt>
                <c:pt idx="46">
                  <c:v>3141.783803840764</c:v>
                </c:pt>
                <c:pt idx="47">
                  <c:v>3005.0593660276586</c:v>
                </c:pt>
                <c:pt idx="48">
                  <c:v>2874.2849149298891</c:v>
                </c:pt>
                <c:pt idx="49">
                  <c:v>2629.5615128240188</c:v>
                </c:pt>
                <c:pt idx="50">
                  <c:v>2405.674438817422</c:v>
                </c:pt>
                <c:pt idx="51">
                  <c:v>2200.8496387537543</c:v>
                </c:pt>
                <c:pt idx="52">
                  <c:v>2013.4641056350129</c:v>
                </c:pt>
                <c:pt idx="53">
                  <c:v>1842.0330191099413</c:v>
                </c:pt>
                <c:pt idx="54">
                  <c:v>1685.1979799367534</c:v>
                </c:pt>
                <c:pt idx="55">
                  <c:v>1541.7162461914672</c:v>
                </c:pt>
                <c:pt idx="56">
                  <c:v>1410.4508859308714</c:v>
                </c:pt>
                <c:pt idx="57">
                  <c:v>1290.3617682810086</c:v>
                </c:pt>
                <c:pt idx="58">
                  <c:v>1180.4973215656498</c:v>
                </c:pt>
                <c:pt idx="59">
                  <c:v>1079.9869931671651</c:v>
                </c:pt>
                <c:pt idx="60">
                  <c:v>988.03435137263887</c:v>
                </c:pt>
                <c:pt idx="61">
                  <c:v>903.91077454508672</c:v>
                </c:pt>
                <c:pt idx="62">
                  <c:v>826.94967761353166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'Sac. Sucker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'Sac. Sucker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6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85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265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'Sac. Sucker Extrapolation'!$C$2:$C$64</c:f>
              <c:numCache>
                <c:formatCode>#,##0</c:formatCode>
                <c:ptCount val="63"/>
                <c:pt idx="0">
                  <c:v>0</c:v>
                </c:pt>
                <c:pt idx="1">
                  <c:v>3738.99</c:v>
                </c:pt>
                <c:pt idx="2">
                  <c:v>4667.55</c:v>
                </c:pt>
                <c:pt idx="3">
                  <c:v>4898.83</c:v>
                </c:pt>
                <c:pt idx="4">
                  <c:v>5080.1499999999996</c:v>
                </c:pt>
                <c:pt idx="5">
                  <c:v>5151.13</c:v>
                </c:pt>
                <c:pt idx="6">
                  <c:v>5295.69</c:v>
                </c:pt>
                <c:pt idx="7">
                  <c:v>5397.32</c:v>
                </c:pt>
                <c:pt idx="8">
                  <c:v>5570.84</c:v>
                </c:pt>
                <c:pt idx="9">
                  <c:v>5527.37</c:v>
                </c:pt>
                <c:pt idx="10">
                  <c:v>5659.5</c:v>
                </c:pt>
                <c:pt idx="11">
                  <c:v>6364.09</c:v>
                </c:pt>
                <c:pt idx="12">
                  <c:v>6870.12</c:v>
                </c:pt>
                <c:pt idx="13">
                  <c:v>6991.42</c:v>
                </c:pt>
                <c:pt idx="14">
                  <c:v>7153.87</c:v>
                </c:pt>
                <c:pt idx="15">
                  <c:v>7846.21</c:v>
                </c:pt>
                <c:pt idx="16">
                  <c:v>8128.07</c:v>
                </c:pt>
                <c:pt idx="17">
                  <c:v>8662.11</c:v>
                </c:pt>
                <c:pt idx="18">
                  <c:v>8423.73</c:v>
                </c:pt>
                <c:pt idx="19">
                  <c:v>8187.39</c:v>
                </c:pt>
                <c:pt idx="20">
                  <c:v>7995.3</c:v>
                </c:pt>
                <c:pt idx="21">
                  <c:v>7197.46</c:v>
                </c:pt>
                <c:pt idx="22">
                  <c:v>6529.73</c:v>
                </c:pt>
                <c:pt idx="23">
                  <c:v>6314.53</c:v>
                </c:pt>
                <c:pt idx="24">
                  <c:v>6053.92</c:v>
                </c:pt>
                <c:pt idx="25">
                  <c:v>5896.99</c:v>
                </c:pt>
                <c:pt idx="26">
                  <c:v>6030.8</c:v>
                </c:pt>
                <c:pt idx="27">
                  <c:v>5740.09</c:v>
                </c:pt>
                <c:pt idx="28">
                  <c:v>5324.38</c:v>
                </c:pt>
                <c:pt idx="29">
                  <c:v>5274.58</c:v>
                </c:pt>
                <c:pt idx="30">
                  <c:v>4790.46</c:v>
                </c:pt>
                <c:pt idx="31">
                  <c:v>4415.2806165838647</c:v>
                </c:pt>
                <c:pt idx="32">
                  <c:v>3309.9644890676072</c:v>
                </c:pt>
                <c:pt idx="33">
                  <c:v>2481.351893634615</c:v>
                </c:pt>
                <c:pt idx="34">
                  <c:v>1860.1731953258816</c:v>
                </c:pt>
                <c:pt idx="35">
                  <c:v>1394.499637671476</c:v>
                </c:pt>
                <c:pt idx="36">
                  <c:v>1045.4022476789853</c:v>
                </c:pt>
                <c:pt idx="37">
                  <c:v>783.69748541285605</c:v>
                </c:pt>
                <c:pt idx="38">
                  <c:v>587.50758380905302</c:v>
                </c:pt>
                <c:pt idx="39">
                  <c:v>440.43163013508524</c:v>
                </c:pt>
                <c:pt idx="40">
                  <c:v>330.1744967542316</c:v>
                </c:pt>
                <c:pt idx="41">
                  <c:v>247.51900374065755</c:v>
                </c:pt>
                <c:pt idx="42">
                  <c:v>185.55538908982214</c:v>
                </c:pt>
                <c:pt idx="43">
                  <c:v>139.10367244508927</c:v>
                </c:pt>
                <c:pt idx="44">
                  <c:v>104.28062360583878</c:v>
                </c:pt>
                <c:pt idx="45">
                  <c:v>78.175135627100445</c:v>
                </c:pt>
                <c:pt idx="46">
                  <c:v>58.604864633484752</c:v>
                </c:pt>
                <c:pt idx="47">
                  <c:v>43.93379213426585</c:v>
                </c:pt>
                <c:pt idx="48">
                  <c:v>32.935458572734973</c:v>
                </c:pt>
                <c:pt idx="49">
                  <c:v>18.509460574311387</c:v>
                </c:pt>
                <c:pt idx="50">
                  <c:v>10.402166710245938</c:v>
                </c:pt>
                <c:pt idx="51">
                  <c:v>5.8459333179013662</c:v>
                </c:pt>
                <c:pt idx="52">
                  <c:v>3.2853671075745825</c:v>
                </c:pt>
                <c:pt idx="53">
                  <c:v>1.8463496664391941</c:v>
                </c:pt>
                <c:pt idx="54">
                  <c:v>1.0376335365690148</c:v>
                </c:pt>
                <c:pt idx="55">
                  <c:v>0.58314163117822282</c:v>
                </c:pt>
                <c:pt idx="56">
                  <c:v>0.32772086678848533</c:v>
                </c:pt>
                <c:pt idx="57">
                  <c:v>0.184176468950768</c:v>
                </c:pt>
                <c:pt idx="58">
                  <c:v>0.10350568167228157</c:v>
                </c:pt>
                <c:pt idx="59">
                  <c:v>5.8169353552475225E-2</c:v>
                </c:pt>
                <c:pt idx="60">
                  <c:v>3.269070487769167E-2</c:v>
                </c:pt>
                <c:pt idx="61">
                  <c:v>1.8371910982924469E-2</c:v>
                </c:pt>
                <c:pt idx="62">
                  <c:v>1.0324864955568185E-2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'Sac. Sucker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'Sac. Sucker Extrapolation'!$E$2:$E$3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'Sac. Sucker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20000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'Sac. Sucker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'Sac. Sucker Extrapolation'!$G$2:$G$3</c:f>
              <c:numCache>
                <c:formatCode>General</c:formatCode>
                <c:ptCount val="2"/>
                <c:pt idx="0">
                  <c:v>106</c:v>
                </c:pt>
                <c:pt idx="1">
                  <c:v>106</c:v>
                </c:pt>
              </c:numCache>
            </c:numRef>
          </c:xVal>
          <c:yVal>
            <c:numRef>
              <c:f>'Sac. Sucker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'Sac. Sucker Extrapolation'!$I$1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'Sac. Sucker Extrapolation'!$I$2:$I$3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'Sac. Sucker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59360"/>
        <c:axId val="79504896"/>
      </c:scatterChart>
      <c:valAx>
        <c:axId val="79359360"/>
        <c:scaling>
          <c:orientation val="minMax"/>
          <c:max val="1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504896"/>
        <c:crosses val="autoZero"/>
        <c:crossBetween val="midCat"/>
        <c:majorUnit val="100"/>
        <c:minorUnit val="10"/>
      </c:valAx>
      <c:valAx>
        <c:axId val="79504896"/>
        <c:scaling>
          <c:orientation val="minMax"/>
          <c:max val="20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359360"/>
        <c:crosses val="autoZero"/>
        <c:crossBetween val="midCat"/>
        <c:majorUnit val="2000"/>
      </c:valAx>
    </c:plotArea>
    <c:legend>
      <c:legendPos val="b"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371475</xdr:colOff>
      <xdr:row>3</xdr:row>
      <xdr:rowOff>114300</xdr:rowOff>
    </xdr:from>
    <xdr:to>
      <xdr:col>18</xdr:col>
      <xdr:colOff>438150</xdr:colOff>
      <xdr:row>42</xdr:row>
      <xdr:rowOff>57150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85725</xdr:colOff>
      <xdr:row>3</xdr:row>
      <xdr:rowOff>133350</xdr:rowOff>
    </xdr:from>
    <xdr:to>
      <xdr:col>18</xdr:col>
      <xdr:colOff>161925</xdr:colOff>
      <xdr:row>45</xdr:row>
      <xdr:rowOff>85725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V-WU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G4" sqref="G4:G33"/>
    </sheetView>
  </sheetViews>
  <sheetFormatPr defaultRowHeight="12.75" x14ac:dyDescent="0.2"/>
  <cols>
    <col min="1" max="1" width="9.140625" style="3"/>
    <col min="2" max="6" width="11.7109375" style="3" customWidth="1"/>
    <col min="7" max="7" width="10.5703125" style="12" customWidth="1"/>
    <col min="8" max="8" width="11.28515625" style="3" customWidth="1"/>
    <col min="9" max="9" width="10.85546875" style="3" customWidth="1"/>
    <col min="10" max="10" width="11.5703125" style="3" customWidth="1"/>
    <col min="11" max="11" width="11.28515625" style="3" customWidth="1"/>
    <col min="12" max="12" width="10.7109375" style="3" customWidth="1"/>
    <col min="13" max="13" width="9.140625" style="3"/>
    <col min="14" max="14" width="10.85546875" style="3" customWidth="1"/>
    <col min="15" max="15" width="10.7109375" style="3" customWidth="1"/>
    <col min="16" max="17" width="12.7109375" style="3" customWidth="1"/>
    <col min="18" max="18" width="11.7109375" style="3" customWidth="1"/>
    <col min="19" max="16384" width="9.140625" style="3"/>
  </cols>
  <sheetData>
    <row r="1" spans="1:11" x14ac:dyDescent="0.2">
      <c r="A1" s="2"/>
    </row>
    <row r="2" spans="1:11" ht="15.75" customHeight="1" x14ac:dyDescent="0.25">
      <c r="B2" s="27" t="s">
        <v>4</v>
      </c>
      <c r="C2" s="27"/>
      <c r="D2" s="27"/>
      <c r="E2" s="27"/>
      <c r="G2" s="28" t="s">
        <v>53</v>
      </c>
      <c r="H2" s="28"/>
      <c r="I2" s="28"/>
      <c r="J2" s="28"/>
      <c r="K2" s="6"/>
    </row>
    <row r="3" spans="1:11" ht="35.25" customHeight="1" x14ac:dyDescent="0.2">
      <c r="B3" s="16" t="s">
        <v>5</v>
      </c>
      <c r="C3" s="16" t="s">
        <v>0</v>
      </c>
      <c r="D3" s="16" t="s">
        <v>1</v>
      </c>
      <c r="E3" s="16" t="s">
        <v>2</v>
      </c>
      <c r="G3" s="14" t="s">
        <v>5</v>
      </c>
      <c r="H3" s="14" t="s">
        <v>0</v>
      </c>
      <c r="I3" s="14" t="s">
        <v>1</v>
      </c>
      <c r="J3" s="14" t="s">
        <v>2</v>
      </c>
    </row>
    <row r="4" spans="1:11" x14ac:dyDescent="0.2">
      <c r="B4" s="17">
        <v>6</v>
      </c>
      <c r="C4" s="17">
        <v>1830.97</v>
      </c>
      <c r="D4" s="17">
        <v>11071.57</v>
      </c>
      <c r="E4" s="17">
        <v>10428.9</v>
      </c>
      <c r="G4" s="18">
        <v>6</v>
      </c>
      <c r="H4" s="4">
        <f t="shared" ref="H4:H33" si="0">C4/MAX(C$4:C$33)</f>
        <v>0.3698787319274614</v>
      </c>
      <c r="I4" s="4">
        <f t="shared" ref="I4:J19" si="1">D4/MAX(D$4:D$33)</f>
        <v>0.89444031083654263</v>
      </c>
      <c r="J4" s="4">
        <f t="shared" si="1"/>
        <v>0.81300350337786742</v>
      </c>
    </row>
    <row r="5" spans="1:11" x14ac:dyDescent="0.2">
      <c r="B5" s="17">
        <v>10</v>
      </c>
      <c r="C5" s="17">
        <v>3050.08</v>
      </c>
      <c r="D5" s="17">
        <v>12030.21</v>
      </c>
      <c r="E5" s="17">
        <v>12027.97</v>
      </c>
      <c r="G5" s="18">
        <v>10</v>
      </c>
      <c r="H5" s="4">
        <f t="shared" si="0"/>
        <v>0.61615412741733144</v>
      </c>
      <c r="I5" s="4">
        <f t="shared" si="1"/>
        <v>0.97188608045912939</v>
      </c>
      <c r="J5" s="4">
        <f t="shared" si="1"/>
        <v>0.93766185777252509</v>
      </c>
    </row>
    <row r="6" spans="1:11" x14ac:dyDescent="0.2">
      <c r="B6" s="17">
        <v>12</v>
      </c>
      <c r="C6" s="17">
        <v>3490.12</v>
      </c>
      <c r="D6" s="17">
        <v>12247.78</v>
      </c>
      <c r="E6" s="17">
        <v>12457.88</v>
      </c>
      <c r="G6" s="18">
        <v>12</v>
      </c>
      <c r="H6" s="4">
        <f t="shared" si="0"/>
        <v>0.70504768503835213</v>
      </c>
      <c r="I6" s="4">
        <f t="shared" si="1"/>
        <v>0.98946293527093188</v>
      </c>
      <c r="J6" s="4">
        <f t="shared" si="1"/>
        <v>0.97117625872921076</v>
      </c>
    </row>
    <row r="7" spans="1:11" x14ac:dyDescent="0.2">
      <c r="B7" s="17">
        <v>15</v>
      </c>
      <c r="C7" s="17">
        <v>3984.8</v>
      </c>
      <c r="D7" s="17">
        <v>12378.21</v>
      </c>
      <c r="E7" s="17">
        <v>12737.64</v>
      </c>
      <c r="G7" s="18">
        <v>15</v>
      </c>
      <c r="H7" s="4">
        <f t="shared" si="0"/>
        <v>0.80497920281847779</v>
      </c>
      <c r="I7" s="4">
        <f t="shared" si="1"/>
        <v>1</v>
      </c>
      <c r="J7" s="4">
        <f t="shared" si="1"/>
        <v>0.99298544858672133</v>
      </c>
    </row>
    <row r="8" spans="1:11" x14ac:dyDescent="0.2">
      <c r="B8" s="17">
        <v>17</v>
      </c>
      <c r="C8" s="17">
        <v>4212.25</v>
      </c>
      <c r="D8" s="17">
        <v>12377.61</v>
      </c>
      <c r="E8" s="17">
        <v>12816.28</v>
      </c>
      <c r="G8" s="18">
        <v>17</v>
      </c>
      <c r="H8" s="4">
        <f t="shared" si="0"/>
        <v>0.85092693411768039</v>
      </c>
      <c r="I8" s="4">
        <f t="shared" si="1"/>
        <v>0.99995152772492968</v>
      </c>
      <c r="J8" s="4">
        <f t="shared" si="1"/>
        <v>0.99911597007083153</v>
      </c>
    </row>
    <row r="9" spans="1:11" x14ac:dyDescent="0.2">
      <c r="B9" s="17">
        <v>20</v>
      </c>
      <c r="C9" s="17">
        <v>4438.93</v>
      </c>
      <c r="D9" s="17">
        <v>12223.72</v>
      </c>
      <c r="E9" s="17">
        <v>12827.62</v>
      </c>
      <c r="G9" s="18">
        <v>20</v>
      </c>
      <c r="H9" s="4">
        <f t="shared" si="0"/>
        <v>0.89671911583191766</v>
      </c>
      <c r="I9" s="11">
        <f t="shared" si="1"/>
        <v>0.98751919704060609</v>
      </c>
      <c r="J9" s="4">
        <f t="shared" si="1"/>
        <v>1</v>
      </c>
    </row>
    <row r="10" spans="1:11" x14ac:dyDescent="0.2">
      <c r="B10" s="17">
        <v>25</v>
      </c>
      <c r="C10" s="17">
        <v>4669.49</v>
      </c>
      <c r="D10" s="17">
        <v>11849.13</v>
      </c>
      <c r="E10" s="17">
        <v>12690.44</v>
      </c>
      <c r="G10" s="18">
        <v>25</v>
      </c>
      <c r="H10" s="4">
        <f t="shared" si="0"/>
        <v>0.94329510584442211</v>
      </c>
      <c r="I10" s="4">
        <f t="shared" si="1"/>
        <v>0.95725714784286253</v>
      </c>
      <c r="J10" s="11">
        <f t="shared" si="1"/>
        <v>0.98930588838771338</v>
      </c>
    </row>
    <row r="11" spans="1:11" x14ac:dyDescent="0.2">
      <c r="B11" s="17">
        <v>30</v>
      </c>
      <c r="C11" s="17">
        <v>4785.0200000000004</v>
      </c>
      <c r="D11" s="17">
        <v>11345.81</v>
      </c>
      <c r="E11" s="17">
        <v>12389.91</v>
      </c>
      <c r="G11" s="18">
        <v>30</v>
      </c>
      <c r="H11" s="4">
        <f t="shared" si="0"/>
        <v>0.96663360396267639</v>
      </c>
      <c r="I11" s="4">
        <f t="shared" si="1"/>
        <v>0.91659537202875052</v>
      </c>
      <c r="J11" s="4">
        <f t="shared" si="1"/>
        <v>0.96587753612907146</v>
      </c>
    </row>
    <row r="12" spans="1:11" x14ac:dyDescent="0.2">
      <c r="B12" s="17">
        <v>35</v>
      </c>
      <c r="C12" s="17">
        <v>4875.68</v>
      </c>
      <c r="D12" s="17">
        <v>10813.26</v>
      </c>
      <c r="E12" s="17">
        <v>12050.74</v>
      </c>
      <c r="G12" s="18">
        <v>35</v>
      </c>
      <c r="H12" s="4">
        <f t="shared" si="0"/>
        <v>0.98494805249899509</v>
      </c>
      <c r="I12" s="4">
        <f t="shared" si="1"/>
        <v>0.87357218854745566</v>
      </c>
      <c r="J12" s="4">
        <f t="shared" si="1"/>
        <v>0.93943693374141102</v>
      </c>
    </row>
    <row r="13" spans="1:11" x14ac:dyDescent="0.2">
      <c r="B13" s="17">
        <v>40</v>
      </c>
      <c r="C13" s="17">
        <v>4921.63</v>
      </c>
      <c r="D13" s="17">
        <v>10244.200000000001</v>
      </c>
      <c r="E13" s="17">
        <v>11708.87</v>
      </c>
      <c r="G13" s="18">
        <v>40</v>
      </c>
      <c r="H13" s="4">
        <f t="shared" si="0"/>
        <v>0.99423052448491889</v>
      </c>
      <c r="I13" s="4">
        <f t="shared" si="1"/>
        <v>0.82759946712812282</v>
      </c>
      <c r="J13" s="4">
        <f t="shared" si="1"/>
        <v>0.91278584803728202</v>
      </c>
    </row>
    <row r="14" spans="1:11" x14ac:dyDescent="0.2">
      <c r="B14" s="17">
        <v>45</v>
      </c>
      <c r="C14" s="17">
        <v>4936.4799999999996</v>
      </c>
      <c r="D14" s="17">
        <v>9681.35</v>
      </c>
      <c r="E14" s="17">
        <v>11332.74</v>
      </c>
      <c r="G14" s="18">
        <v>45</v>
      </c>
      <c r="H14" s="11">
        <f t="shared" si="0"/>
        <v>0.99723040933782336</v>
      </c>
      <c r="I14" s="4">
        <f t="shared" si="1"/>
        <v>0.78212843375576935</v>
      </c>
      <c r="J14" s="4">
        <f t="shared" si="1"/>
        <v>0.88346396291751694</v>
      </c>
    </row>
    <row r="15" spans="1:11" x14ac:dyDescent="0.2">
      <c r="B15" s="17">
        <v>50</v>
      </c>
      <c r="C15" s="17">
        <v>4939.74</v>
      </c>
      <c r="D15" s="17">
        <v>9157.52</v>
      </c>
      <c r="E15" s="17">
        <v>10912.08</v>
      </c>
      <c r="G15" s="18">
        <v>50</v>
      </c>
      <c r="H15" s="4">
        <f t="shared" si="0"/>
        <v>0.99788896991832643</v>
      </c>
      <c r="I15" s="4">
        <f t="shared" si="1"/>
        <v>0.73980971400549844</v>
      </c>
      <c r="J15" s="4">
        <f t="shared" si="1"/>
        <v>0.85067066221169629</v>
      </c>
    </row>
    <row r="16" spans="1:11" x14ac:dyDescent="0.2">
      <c r="B16" s="17">
        <v>55</v>
      </c>
      <c r="C16" s="17">
        <v>4948.25</v>
      </c>
      <c r="D16" s="17">
        <v>8728.2999999999993</v>
      </c>
      <c r="E16" s="17">
        <v>10483.31</v>
      </c>
      <c r="G16" s="18">
        <v>55</v>
      </c>
      <c r="H16" s="4">
        <f t="shared" si="0"/>
        <v>0.99960809585086641</v>
      </c>
      <c r="I16" s="4">
        <f t="shared" si="1"/>
        <v>0.70513426416258895</v>
      </c>
      <c r="J16" s="4">
        <f t="shared" si="1"/>
        <v>0.81724513198863069</v>
      </c>
    </row>
    <row r="17" spans="2:10" x14ac:dyDescent="0.2">
      <c r="B17" s="17">
        <v>60</v>
      </c>
      <c r="C17" s="17">
        <v>4950.1899999999996</v>
      </c>
      <c r="D17" s="17">
        <v>8325.23</v>
      </c>
      <c r="E17" s="17">
        <v>10083.26</v>
      </c>
      <c r="G17" s="18">
        <v>60</v>
      </c>
      <c r="H17" s="4">
        <f t="shared" si="0"/>
        <v>1</v>
      </c>
      <c r="I17" s="4">
        <f t="shared" si="1"/>
        <v>0.67257139764150065</v>
      </c>
      <c r="J17" s="4">
        <f t="shared" si="1"/>
        <v>0.78605852059852099</v>
      </c>
    </row>
    <row r="18" spans="2:10" x14ac:dyDescent="0.2">
      <c r="B18" s="17">
        <v>65</v>
      </c>
      <c r="C18" s="17">
        <v>4939.16</v>
      </c>
      <c r="D18" s="17">
        <v>7974.22</v>
      </c>
      <c r="E18" s="17">
        <v>9712.83</v>
      </c>
      <c r="G18" s="18">
        <v>65</v>
      </c>
      <c r="H18" s="4">
        <f t="shared" si="0"/>
        <v>0.99777180269848231</v>
      </c>
      <c r="I18" s="4">
        <f t="shared" si="1"/>
        <v>0.64421430885402664</v>
      </c>
      <c r="J18" s="4">
        <f t="shared" si="1"/>
        <v>0.7571809891468565</v>
      </c>
    </row>
    <row r="19" spans="2:10" x14ac:dyDescent="0.2">
      <c r="B19" s="17">
        <v>70</v>
      </c>
      <c r="C19" s="17">
        <v>4920.75</v>
      </c>
      <c r="D19" s="17">
        <v>7653.82</v>
      </c>
      <c r="E19" s="17">
        <v>9371.17</v>
      </c>
      <c r="G19" s="18">
        <v>70</v>
      </c>
      <c r="H19" s="4">
        <f t="shared" si="0"/>
        <v>0.99405275353067268</v>
      </c>
      <c r="I19" s="4">
        <f t="shared" si="1"/>
        <v>0.61833011396639748</v>
      </c>
      <c r="J19" s="4">
        <f t="shared" si="1"/>
        <v>0.73054627436734165</v>
      </c>
    </row>
    <row r="20" spans="2:10" x14ac:dyDescent="0.2">
      <c r="B20" s="17">
        <v>75</v>
      </c>
      <c r="C20" s="17">
        <v>4879.8900000000003</v>
      </c>
      <c r="D20" s="17">
        <v>7359.52</v>
      </c>
      <c r="E20" s="17">
        <v>9053.66</v>
      </c>
      <c r="G20" s="18">
        <v>75</v>
      </c>
      <c r="H20" s="4">
        <f t="shared" si="0"/>
        <v>0.98579852490510478</v>
      </c>
      <c r="I20" s="4">
        <f t="shared" ref="I20:J33" si="2">D20/MAX(D$4:D$33)</f>
        <v>0.59455446304433368</v>
      </c>
      <c r="J20" s="4">
        <f t="shared" si="2"/>
        <v>0.70579421591846336</v>
      </c>
    </row>
    <row r="21" spans="2:10" x14ac:dyDescent="0.2">
      <c r="B21" s="17">
        <v>80</v>
      </c>
      <c r="C21" s="17">
        <v>4825.34</v>
      </c>
      <c r="D21" s="17">
        <v>7090.64</v>
      </c>
      <c r="E21" s="17">
        <v>8766.31</v>
      </c>
      <c r="G21" s="18">
        <v>80</v>
      </c>
      <c r="H21" s="4">
        <f t="shared" si="0"/>
        <v>0.97477874586632041</v>
      </c>
      <c r="I21" s="4">
        <f t="shared" si="2"/>
        <v>0.57283242084275521</v>
      </c>
      <c r="J21" s="4">
        <f t="shared" si="2"/>
        <v>0.68339333407132419</v>
      </c>
    </row>
    <row r="22" spans="2:10" x14ac:dyDescent="0.2">
      <c r="B22" s="17">
        <v>85</v>
      </c>
      <c r="C22" s="17">
        <v>4748.7</v>
      </c>
      <c r="D22" s="17">
        <v>6857.22</v>
      </c>
      <c r="E22" s="17">
        <v>8503.17</v>
      </c>
      <c r="G22" s="18">
        <v>85</v>
      </c>
      <c r="H22" s="4">
        <f t="shared" si="0"/>
        <v>0.95929651185106035</v>
      </c>
      <c r="I22" s="4">
        <f t="shared" si="2"/>
        <v>0.55397509009784129</v>
      </c>
      <c r="J22" s="4">
        <f t="shared" si="2"/>
        <v>0.66287978596185415</v>
      </c>
    </row>
    <row r="23" spans="2:10" x14ac:dyDescent="0.2">
      <c r="B23" s="17">
        <v>90</v>
      </c>
      <c r="C23" s="17">
        <v>4658.43</v>
      </c>
      <c r="D23" s="17">
        <v>6651.71</v>
      </c>
      <c r="E23" s="17">
        <v>8258.65</v>
      </c>
      <c r="G23" s="18">
        <v>90</v>
      </c>
      <c r="H23" s="4">
        <f t="shared" si="0"/>
        <v>0.94106084816946434</v>
      </c>
      <c r="I23" s="4">
        <f t="shared" si="2"/>
        <v>0.53737252801495539</v>
      </c>
      <c r="J23" s="4">
        <f t="shared" si="2"/>
        <v>0.64381779316817922</v>
      </c>
    </row>
    <row r="24" spans="2:10" x14ac:dyDescent="0.2">
      <c r="B24" s="17">
        <v>100</v>
      </c>
      <c r="C24" s="17">
        <v>4447.2299999999996</v>
      </c>
      <c r="D24" s="17">
        <v>6293.04</v>
      </c>
      <c r="E24" s="17">
        <v>7840.6</v>
      </c>
      <c r="G24" s="18">
        <v>100</v>
      </c>
      <c r="H24" s="4">
        <f t="shared" si="0"/>
        <v>0.89839581915037603</v>
      </c>
      <c r="I24" s="4">
        <f t="shared" si="2"/>
        <v>0.50839660984908164</v>
      </c>
      <c r="J24" s="4">
        <f t="shared" si="2"/>
        <v>0.61122795966827825</v>
      </c>
    </row>
    <row r="25" spans="2:10" x14ac:dyDescent="0.2">
      <c r="B25" s="17">
        <v>110</v>
      </c>
      <c r="C25" s="17">
        <v>4225.87</v>
      </c>
      <c r="D25" s="17">
        <v>6030.73</v>
      </c>
      <c r="E25" s="17">
        <v>7499.9</v>
      </c>
      <c r="G25" s="18">
        <v>110</v>
      </c>
      <c r="H25" s="4">
        <f t="shared" si="0"/>
        <v>0.85367834365953632</v>
      </c>
      <c r="I25" s="4">
        <f t="shared" si="2"/>
        <v>0.48720533905952473</v>
      </c>
      <c r="J25" s="4">
        <f t="shared" si="2"/>
        <v>0.58466808340128562</v>
      </c>
    </row>
    <row r="26" spans="2:10" x14ac:dyDescent="0.2">
      <c r="B26" s="17">
        <v>130</v>
      </c>
      <c r="C26" s="17">
        <v>3747.9</v>
      </c>
      <c r="D26" s="17">
        <v>5670.37</v>
      </c>
      <c r="E26" s="17">
        <v>7000.45</v>
      </c>
      <c r="G26" s="18">
        <v>130</v>
      </c>
      <c r="H26" s="4">
        <f t="shared" si="0"/>
        <v>0.7571224538856085</v>
      </c>
      <c r="I26" s="4">
        <f t="shared" si="2"/>
        <v>0.45809289065220254</v>
      </c>
      <c r="J26" s="4">
        <f t="shared" si="2"/>
        <v>0.54573256769377321</v>
      </c>
    </row>
    <row r="27" spans="2:10" x14ac:dyDescent="0.2">
      <c r="B27" s="17">
        <v>150</v>
      </c>
      <c r="C27" s="17">
        <v>3281.17</v>
      </c>
      <c r="D27" s="17">
        <v>5432.78</v>
      </c>
      <c r="E27" s="17">
        <v>6668.11</v>
      </c>
      <c r="G27" s="18">
        <v>150</v>
      </c>
      <c r="H27" s="4">
        <f t="shared" si="0"/>
        <v>0.66283718402727987</v>
      </c>
      <c r="I27" s="4">
        <f t="shared" si="2"/>
        <v>0.43889867759554896</v>
      </c>
      <c r="J27" s="4">
        <f t="shared" si="2"/>
        <v>0.5198244101399947</v>
      </c>
    </row>
    <row r="28" spans="2:10" x14ac:dyDescent="0.2">
      <c r="B28" s="17">
        <v>170</v>
      </c>
      <c r="C28" s="17">
        <v>2862.34</v>
      </c>
      <c r="D28" s="17">
        <v>5329.42</v>
      </c>
      <c r="E28" s="17">
        <v>6432.9</v>
      </c>
      <c r="G28" s="18">
        <v>170</v>
      </c>
      <c r="H28" s="4">
        <f t="shared" si="0"/>
        <v>0.57822831042848866</v>
      </c>
      <c r="I28" s="4">
        <f t="shared" si="2"/>
        <v>0.43054852034340996</v>
      </c>
      <c r="J28" s="4">
        <f t="shared" si="2"/>
        <v>0.50148819500421737</v>
      </c>
    </row>
    <row r="29" spans="2:10" x14ac:dyDescent="0.2">
      <c r="B29" s="17">
        <v>190</v>
      </c>
      <c r="C29" s="17">
        <v>2506.85</v>
      </c>
      <c r="D29" s="17">
        <v>5267.01</v>
      </c>
      <c r="E29" s="17">
        <v>6257.27</v>
      </c>
      <c r="G29" s="18">
        <v>190</v>
      </c>
      <c r="H29" s="4">
        <f t="shared" si="0"/>
        <v>0.50641490528646382</v>
      </c>
      <c r="I29" s="4">
        <f t="shared" si="2"/>
        <v>0.42550659586483025</v>
      </c>
      <c r="J29" s="4">
        <f t="shared" si="2"/>
        <v>0.48779664505184905</v>
      </c>
    </row>
    <row r="30" spans="2:10" x14ac:dyDescent="0.2">
      <c r="B30" s="17">
        <v>210</v>
      </c>
      <c r="C30" s="17">
        <v>2266.5100000000002</v>
      </c>
      <c r="D30" s="17">
        <v>5227.37</v>
      </c>
      <c r="E30" s="17">
        <v>6125.37</v>
      </c>
      <c r="G30" s="18">
        <v>210</v>
      </c>
      <c r="H30" s="4">
        <f t="shared" si="0"/>
        <v>0.45786323353245034</v>
      </c>
      <c r="I30" s="4">
        <f t="shared" si="2"/>
        <v>0.42230419422517473</v>
      </c>
      <c r="J30" s="4">
        <f t="shared" si="2"/>
        <v>0.4775141452584345</v>
      </c>
    </row>
    <row r="31" spans="2:10" x14ac:dyDescent="0.2">
      <c r="B31" s="17">
        <v>230</v>
      </c>
      <c r="C31" s="17">
        <v>2070.6799999999998</v>
      </c>
      <c r="D31" s="17">
        <v>5220.72</v>
      </c>
      <c r="E31" s="17">
        <v>6040.6</v>
      </c>
      <c r="G31" s="18">
        <v>230</v>
      </c>
      <c r="H31" s="4">
        <f t="shared" si="0"/>
        <v>0.4183031358392304</v>
      </c>
      <c r="I31" s="4">
        <f t="shared" si="2"/>
        <v>0.42176695984314377</v>
      </c>
      <c r="J31" s="4">
        <f t="shared" si="2"/>
        <v>0.47090574868915669</v>
      </c>
    </row>
    <row r="32" spans="2:10" x14ac:dyDescent="0.2">
      <c r="B32" s="17">
        <v>250</v>
      </c>
      <c r="C32" s="17">
        <v>1935.11</v>
      </c>
      <c r="D32" s="17">
        <v>5242.5</v>
      </c>
      <c r="E32" s="17">
        <v>5990.59</v>
      </c>
      <c r="G32" s="18">
        <v>250</v>
      </c>
      <c r="H32" s="4">
        <f t="shared" si="0"/>
        <v>0.39091630826291518</v>
      </c>
      <c r="I32" s="4">
        <f t="shared" si="2"/>
        <v>0.42352650342820169</v>
      </c>
      <c r="J32" s="4">
        <f t="shared" si="2"/>
        <v>0.46700712992745341</v>
      </c>
    </row>
    <row r="33" spans="2:10" x14ac:dyDescent="0.2">
      <c r="B33" s="17">
        <v>265</v>
      </c>
      <c r="C33" s="17">
        <v>1860.49</v>
      </c>
      <c r="D33" s="17">
        <v>5267.66</v>
      </c>
      <c r="E33" s="17">
        <v>5961.78</v>
      </c>
      <c r="G33" s="18">
        <v>265</v>
      </c>
      <c r="H33" s="4">
        <f t="shared" si="0"/>
        <v>0.37584213939262939</v>
      </c>
      <c r="I33" s="4">
        <f t="shared" si="2"/>
        <v>0.42555910749615655</v>
      </c>
      <c r="J33" s="4">
        <f t="shared" si="2"/>
        <v>0.46476119498394863</v>
      </c>
    </row>
  </sheetData>
  <mergeCells count="2">
    <mergeCell ref="B2:E2"/>
    <mergeCell ref="G2:J2"/>
  </mergeCells>
  <conditionalFormatting sqref="H4:J33">
    <cfRule type="cellIs" dxfId="11" priority="2" stopIfTrue="1" operator="equal">
      <formula>1</formula>
    </cfRule>
  </conditionalFormatting>
  <conditionalFormatting sqref="H4:J33">
    <cfRule type="cellIs" dxfId="10" priority="3" operator="greaterThanOrEqual">
      <formula>0.8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>
      <selection activeCell="C5" sqref="C5"/>
    </sheetView>
  </sheetViews>
  <sheetFormatPr defaultRowHeight="12.75" x14ac:dyDescent="0.2"/>
  <cols>
    <col min="1" max="1" width="9.140625" style="3"/>
    <col min="2" max="2" width="9.5703125" style="3" bestFit="1" customWidth="1"/>
    <col min="3" max="3" width="10.5703125" style="3" customWidth="1"/>
    <col min="4" max="4" width="11" style="3" customWidth="1"/>
    <col min="5" max="5" width="5.5703125" style="3" customWidth="1"/>
    <col min="6" max="6" width="14" style="3" customWidth="1"/>
    <col min="7" max="7" width="9" style="3" customWidth="1"/>
    <col min="8" max="8" width="10.7109375" style="3" customWidth="1"/>
    <col min="9" max="9" width="9.140625" style="3"/>
    <col min="10" max="10" width="14.7109375" style="3" customWidth="1"/>
    <col min="11" max="257" width="9.140625" style="3"/>
    <col min="258" max="258" width="11.5703125" style="3" customWidth="1"/>
    <col min="259" max="259" width="10.5703125" style="3" customWidth="1"/>
    <col min="260" max="260" width="11" style="3" customWidth="1"/>
    <col min="261" max="261" width="5.5703125" style="3" customWidth="1"/>
    <col min="262" max="262" width="14" style="3" customWidth="1"/>
    <col min="263" max="263" width="9" style="3" customWidth="1"/>
    <col min="264" max="264" width="10.7109375" style="3" customWidth="1"/>
    <col min="265" max="265" width="9.140625" style="3"/>
    <col min="266" max="266" width="14.7109375" style="3" customWidth="1"/>
    <col min="267" max="513" width="9.140625" style="3"/>
    <col min="514" max="514" width="11.5703125" style="3" customWidth="1"/>
    <col min="515" max="515" width="10.5703125" style="3" customWidth="1"/>
    <col min="516" max="516" width="11" style="3" customWidth="1"/>
    <col min="517" max="517" width="5.5703125" style="3" customWidth="1"/>
    <col min="518" max="518" width="14" style="3" customWidth="1"/>
    <col min="519" max="519" width="9" style="3" customWidth="1"/>
    <col min="520" max="520" width="10.7109375" style="3" customWidth="1"/>
    <col min="521" max="521" width="9.140625" style="3"/>
    <col min="522" max="522" width="14.7109375" style="3" customWidth="1"/>
    <col min="523" max="769" width="9.140625" style="3"/>
    <col min="770" max="770" width="11.5703125" style="3" customWidth="1"/>
    <col min="771" max="771" width="10.5703125" style="3" customWidth="1"/>
    <col min="772" max="772" width="11" style="3" customWidth="1"/>
    <col min="773" max="773" width="5.5703125" style="3" customWidth="1"/>
    <col min="774" max="774" width="14" style="3" customWidth="1"/>
    <col min="775" max="775" width="9" style="3" customWidth="1"/>
    <col min="776" max="776" width="10.7109375" style="3" customWidth="1"/>
    <col min="777" max="777" width="9.140625" style="3"/>
    <col min="778" max="778" width="14.7109375" style="3" customWidth="1"/>
    <col min="779" max="1025" width="9.140625" style="3"/>
    <col min="1026" max="1026" width="11.5703125" style="3" customWidth="1"/>
    <col min="1027" max="1027" width="10.5703125" style="3" customWidth="1"/>
    <col min="1028" max="1028" width="11" style="3" customWidth="1"/>
    <col min="1029" max="1029" width="5.5703125" style="3" customWidth="1"/>
    <col min="1030" max="1030" width="14" style="3" customWidth="1"/>
    <col min="1031" max="1031" width="9" style="3" customWidth="1"/>
    <col min="1032" max="1032" width="10.7109375" style="3" customWidth="1"/>
    <col min="1033" max="1033" width="9.140625" style="3"/>
    <col min="1034" max="1034" width="14.7109375" style="3" customWidth="1"/>
    <col min="1035" max="1281" width="9.140625" style="3"/>
    <col min="1282" max="1282" width="11.5703125" style="3" customWidth="1"/>
    <col min="1283" max="1283" width="10.5703125" style="3" customWidth="1"/>
    <col min="1284" max="1284" width="11" style="3" customWidth="1"/>
    <col min="1285" max="1285" width="5.5703125" style="3" customWidth="1"/>
    <col min="1286" max="1286" width="14" style="3" customWidth="1"/>
    <col min="1287" max="1287" width="9" style="3" customWidth="1"/>
    <col min="1288" max="1288" width="10.7109375" style="3" customWidth="1"/>
    <col min="1289" max="1289" width="9.140625" style="3"/>
    <col min="1290" max="1290" width="14.7109375" style="3" customWidth="1"/>
    <col min="1291" max="1537" width="9.140625" style="3"/>
    <col min="1538" max="1538" width="11.5703125" style="3" customWidth="1"/>
    <col min="1539" max="1539" width="10.5703125" style="3" customWidth="1"/>
    <col min="1540" max="1540" width="11" style="3" customWidth="1"/>
    <col min="1541" max="1541" width="5.5703125" style="3" customWidth="1"/>
    <col min="1542" max="1542" width="14" style="3" customWidth="1"/>
    <col min="1543" max="1543" width="9" style="3" customWidth="1"/>
    <col min="1544" max="1544" width="10.7109375" style="3" customWidth="1"/>
    <col min="1545" max="1545" width="9.140625" style="3"/>
    <col min="1546" max="1546" width="14.7109375" style="3" customWidth="1"/>
    <col min="1547" max="1793" width="9.140625" style="3"/>
    <col min="1794" max="1794" width="11.5703125" style="3" customWidth="1"/>
    <col min="1795" max="1795" width="10.5703125" style="3" customWidth="1"/>
    <col min="1796" max="1796" width="11" style="3" customWidth="1"/>
    <col min="1797" max="1797" width="5.5703125" style="3" customWidth="1"/>
    <col min="1798" max="1798" width="14" style="3" customWidth="1"/>
    <col min="1799" max="1799" width="9" style="3" customWidth="1"/>
    <col min="1800" max="1800" width="10.7109375" style="3" customWidth="1"/>
    <col min="1801" max="1801" width="9.140625" style="3"/>
    <col min="1802" max="1802" width="14.7109375" style="3" customWidth="1"/>
    <col min="1803" max="2049" width="9.140625" style="3"/>
    <col min="2050" max="2050" width="11.5703125" style="3" customWidth="1"/>
    <col min="2051" max="2051" width="10.5703125" style="3" customWidth="1"/>
    <col min="2052" max="2052" width="11" style="3" customWidth="1"/>
    <col min="2053" max="2053" width="5.5703125" style="3" customWidth="1"/>
    <col min="2054" max="2054" width="14" style="3" customWidth="1"/>
    <col min="2055" max="2055" width="9" style="3" customWidth="1"/>
    <col min="2056" max="2056" width="10.7109375" style="3" customWidth="1"/>
    <col min="2057" max="2057" width="9.140625" style="3"/>
    <col min="2058" max="2058" width="14.7109375" style="3" customWidth="1"/>
    <col min="2059" max="2305" width="9.140625" style="3"/>
    <col min="2306" max="2306" width="11.5703125" style="3" customWidth="1"/>
    <col min="2307" max="2307" width="10.5703125" style="3" customWidth="1"/>
    <col min="2308" max="2308" width="11" style="3" customWidth="1"/>
    <col min="2309" max="2309" width="5.5703125" style="3" customWidth="1"/>
    <col min="2310" max="2310" width="14" style="3" customWidth="1"/>
    <col min="2311" max="2311" width="9" style="3" customWidth="1"/>
    <col min="2312" max="2312" width="10.7109375" style="3" customWidth="1"/>
    <col min="2313" max="2313" width="9.140625" style="3"/>
    <col min="2314" max="2314" width="14.7109375" style="3" customWidth="1"/>
    <col min="2315" max="2561" width="9.140625" style="3"/>
    <col min="2562" max="2562" width="11.5703125" style="3" customWidth="1"/>
    <col min="2563" max="2563" width="10.5703125" style="3" customWidth="1"/>
    <col min="2564" max="2564" width="11" style="3" customWidth="1"/>
    <col min="2565" max="2565" width="5.5703125" style="3" customWidth="1"/>
    <col min="2566" max="2566" width="14" style="3" customWidth="1"/>
    <col min="2567" max="2567" width="9" style="3" customWidth="1"/>
    <col min="2568" max="2568" width="10.7109375" style="3" customWidth="1"/>
    <col min="2569" max="2569" width="9.140625" style="3"/>
    <col min="2570" max="2570" width="14.7109375" style="3" customWidth="1"/>
    <col min="2571" max="2817" width="9.140625" style="3"/>
    <col min="2818" max="2818" width="11.5703125" style="3" customWidth="1"/>
    <col min="2819" max="2819" width="10.5703125" style="3" customWidth="1"/>
    <col min="2820" max="2820" width="11" style="3" customWidth="1"/>
    <col min="2821" max="2821" width="5.5703125" style="3" customWidth="1"/>
    <col min="2822" max="2822" width="14" style="3" customWidth="1"/>
    <col min="2823" max="2823" width="9" style="3" customWidth="1"/>
    <col min="2824" max="2824" width="10.7109375" style="3" customWidth="1"/>
    <col min="2825" max="2825" width="9.140625" style="3"/>
    <col min="2826" max="2826" width="14.7109375" style="3" customWidth="1"/>
    <col min="2827" max="3073" width="9.140625" style="3"/>
    <col min="3074" max="3074" width="11.5703125" style="3" customWidth="1"/>
    <col min="3075" max="3075" width="10.5703125" style="3" customWidth="1"/>
    <col min="3076" max="3076" width="11" style="3" customWidth="1"/>
    <col min="3077" max="3077" width="5.5703125" style="3" customWidth="1"/>
    <col min="3078" max="3078" width="14" style="3" customWidth="1"/>
    <col min="3079" max="3079" width="9" style="3" customWidth="1"/>
    <col min="3080" max="3080" width="10.7109375" style="3" customWidth="1"/>
    <col min="3081" max="3081" width="9.140625" style="3"/>
    <col min="3082" max="3082" width="14.7109375" style="3" customWidth="1"/>
    <col min="3083" max="3329" width="9.140625" style="3"/>
    <col min="3330" max="3330" width="11.5703125" style="3" customWidth="1"/>
    <col min="3331" max="3331" width="10.5703125" style="3" customWidth="1"/>
    <col min="3332" max="3332" width="11" style="3" customWidth="1"/>
    <col min="3333" max="3333" width="5.5703125" style="3" customWidth="1"/>
    <col min="3334" max="3334" width="14" style="3" customWidth="1"/>
    <col min="3335" max="3335" width="9" style="3" customWidth="1"/>
    <col min="3336" max="3336" width="10.7109375" style="3" customWidth="1"/>
    <col min="3337" max="3337" width="9.140625" style="3"/>
    <col min="3338" max="3338" width="14.7109375" style="3" customWidth="1"/>
    <col min="3339" max="3585" width="9.140625" style="3"/>
    <col min="3586" max="3586" width="11.5703125" style="3" customWidth="1"/>
    <col min="3587" max="3587" width="10.5703125" style="3" customWidth="1"/>
    <col min="3588" max="3588" width="11" style="3" customWidth="1"/>
    <col min="3589" max="3589" width="5.5703125" style="3" customWidth="1"/>
    <col min="3590" max="3590" width="14" style="3" customWidth="1"/>
    <col min="3591" max="3591" width="9" style="3" customWidth="1"/>
    <col min="3592" max="3592" width="10.7109375" style="3" customWidth="1"/>
    <col min="3593" max="3593" width="9.140625" style="3"/>
    <col min="3594" max="3594" width="14.7109375" style="3" customWidth="1"/>
    <col min="3595" max="3841" width="9.140625" style="3"/>
    <col min="3842" max="3842" width="11.5703125" style="3" customWidth="1"/>
    <col min="3843" max="3843" width="10.5703125" style="3" customWidth="1"/>
    <col min="3844" max="3844" width="11" style="3" customWidth="1"/>
    <col min="3845" max="3845" width="5.5703125" style="3" customWidth="1"/>
    <col min="3846" max="3846" width="14" style="3" customWidth="1"/>
    <col min="3847" max="3847" width="9" style="3" customWidth="1"/>
    <col min="3848" max="3848" width="10.7109375" style="3" customWidth="1"/>
    <col min="3849" max="3849" width="9.140625" style="3"/>
    <col min="3850" max="3850" width="14.7109375" style="3" customWidth="1"/>
    <col min="3851" max="4097" width="9.140625" style="3"/>
    <col min="4098" max="4098" width="11.5703125" style="3" customWidth="1"/>
    <col min="4099" max="4099" width="10.5703125" style="3" customWidth="1"/>
    <col min="4100" max="4100" width="11" style="3" customWidth="1"/>
    <col min="4101" max="4101" width="5.5703125" style="3" customWidth="1"/>
    <col min="4102" max="4102" width="14" style="3" customWidth="1"/>
    <col min="4103" max="4103" width="9" style="3" customWidth="1"/>
    <col min="4104" max="4104" width="10.7109375" style="3" customWidth="1"/>
    <col min="4105" max="4105" width="9.140625" style="3"/>
    <col min="4106" max="4106" width="14.7109375" style="3" customWidth="1"/>
    <col min="4107" max="4353" width="9.140625" style="3"/>
    <col min="4354" max="4354" width="11.5703125" style="3" customWidth="1"/>
    <col min="4355" max="4355" width="10.5703125" style="3" customWidth="1"/>
    <col min="4356" max="4356" width="11" style="3" customWidth="1"/>
    <col min="4357" max="4357" width="5.5703125" style="3" customWidth="1"/>
    <col min="4358" max="4358" width="14" style="3" customWidth="1"/>
    <col min="4359" max="4359" width="9" style="3" customWidth="1"/>
    <col min="4360" max="4360" width="10.7109375" style="3" customWidth="1"/>
    <col min="4361" max="4361" width="9.140625" style="3"/>
    <col min="4362" max="4362" width="14.7109375" style="3" customWidth="1"/>
    <col min="4363" max="4609" width="9.140625" style="3"/>
    <col min="4610" max="4610" width="11.5703125" style="3" customWidth="1"/>
    <col min="4611" max="4611" width="10.5703125" style="3" customWidth="1"/>
    <col min="4612" max="4612" width="11" style="3" customWidth="1"/>
    <col min="4613" max="4613" width="5.5703125" style="3" customWidth="1"/>
    <col min="4614" max="4614" width="14" style="3" customWidth="1"/>
    <col min="4615" max="4615" width="9" style="3" customWidth="1"/>
    <col min="4616" max="4616" width="10.7109375" style="3" customWidth="1"/>
    <col min="4617" max="4617" width="9.140625" style="3"/>
    <col min="4618" max="4618" width="14.7109375" style="3" customWidth="1"/>
    <col min="4619" max="4865" width="9.140625" style="3"/>
    <col min="4866" max="4866" width="11.5703125" style="3" customWidth="1"/>
    <col min="4867" max="4867" width="10.5703125" style="3" customWidth="1"/>
    <col min="4868" max="4868" width="11" style="3" customWidth="1"/>
    <col min="4869" max="4869" width="5.5703125" style="3" customWidth="1"/>
    <col min="4870" max="4870" width="14" style="3" customWidth="1"/>
    <col min="4871" max="4871" width="9" style="3" customWidth="1"/>
    <col min="4872" max="4872" width="10.7109375" style="3" customWidth="1"/>
    <col min="4873" max="4873" width="9.140625" style="3"/>
    <col min="4874" max="4874" width="14.7109375" style="3" customWidth="1"/>
    <col min="4875" max="5121" width="9.140625" style="3"/>
    <col min="5122" max="5122" width="11.5703125" style="3" customWidth="1"/>
    <col min="5123" max="5123" width="10.5703125" style="3" customWidth="1"/>
    <col min="5124" max="5124" width="11" style="3" customWidth="1"/>
    <col min="5125" max="5125" width="5.5703125" style="3" customWidth="1"/>
    <col min="5126" max="5126" width="14" style="3" customWidth="1"/>
    <col min="5127" max="5127" width="9" style="3" customWidth="1"/>
    <col min="5128" max="5128" width="10.7109375" style="3" customWidth="1"/>
    <col min="5129" max="5129" width="9.140625" style="3"/>
    <col min="5130" max="5130" width="14.7109375" style="3" customWidth="1"/>
    <col min="5131" max="5377" width="9.140625" style="3"/>
    <col min="5378" max="5378" width="11.5703125" style="3" customWidth="1"/>
    <col min="5379" max="5379" width="10.5703125" style="3" customWidth="1"/>
    <col min="5380" max="5380" width="11" style="3" customWidth="1"/>
    <col min="5381" max="5381" width="5.5703125" style="3" customWidth="1"/>
    <col min="5382" max="5382" width="14" style="3" customWidth="1"/>
    <col min="5383" max="5383" width="9" style="3" customWidth="1"/>
    <col min="5384" max="5384" width="10.7109375" style="3" customWidth="1"/>
    <col min="5385" max="5385" width="9.140625" style="3"/>
    <col min="5386" max="5386" width="14.7109375" style="3" customWidth="1"/>
    <col min="5387" max="5633" width="9.140625" style="3"/>
    <col min="5634" max="5634" width="11.5703125" style="3" customWidth="1"/>
    <col min="5635" max="5635" width="10.5703125" style="3" customWidth="1"/>
    <col min="5636" max="5636" width="11" style="3" customWidth="1"/>
    <col min="5637" max="5637" width="5.5703125" style="3" customWidth="1"/>
    <col min="5638" max="5638" width="14" style="3" customWidth="1"/>
    <col min="5639" max="5639" width="9" style="3" customWidth="1"/>
    <col min="5640" max="5640" width="10.7109375" style="3" customWidth="1"/>
    <col min="5641" max="5641" width="9.140625" style="3"/>
    <col min="5642" max="5642" width="14.7109375" style="3" customWidth="1"/>
    <col min="5643" max="5889" width="9.140625" style="3"/>
    <col min="5890" max="5890" width="11.5703125" style="3" customWidth="1"/>
    <col min="5891" max="5891" width="10.5703125" style="3" customWidth="1"/>
    <col min="5892" max="5892" width="11" style="3" customWidth="1"/>
    <col min="5893" max="5893" width="5.5703125" style="3" customWidth="1"/>
    <col min="5894" max="5894" width="14" style="3" customWidth="1"/>
    <col min="5895" max="5895" width="9" style="3" customWidth="1"/>
    <col min="5896" max="5896" width="10.7109375" style="3" customWidth="1"/>
    <col min="5897" max="5897" width="9.140625" style="3"/>
    <col min="5898" max="5898" width="14.7109375" style="3" customWidth="1"/>
    <col min="5899" max="6145" width="9.140625" style="3"/>
    <col min="6146" max="6146" width="11.5703125" style="3" customWidth="1"/>
    <col min="6147" max="6147" width="10.5703125" style="3" customWidth="1"/>
    <col min="6148" max="6148" width="11" style="3" customWidth="1"/>
    <col min="6149" max="6149" width="5.5703125" style="3" customWidth="1"/>
    <col min="6150" max="6150" width="14" style="3" customWidth="1"/>
    <col min="6151" max="6151" width="9" style="3" customWidth="1"/>
    <col min="6152" max="6152" width="10.7109375" style="3" customWidth="1"/>
    <col min="6153" max="6153" width="9.140625" style="3"/>
    <col min="6154" max="6154" width="14.7109375" style="3" customWidth="1"/>
    <col min="6155" max="6401" width="9.140625" style="3"/>
    <col min="6402" max="6402" width="11.5703125" style="3" customWidth="1"/>
    <col min="6403" max="6403" width="10.5703125" style="3" customWidth="1"/>
    <col min="6404" max="6404" width="11" style="3" customWidth="1"/>
    <col min="6405" max="6405" width="5.5703125" style="3" customWidth="1"/>
    <col min="6406" max="6406" width="14" style="3" customWidth="1"/>
    <col min="6407" max="6407" width="9" style="3" customWidth="1"/>
    <col min="6408" max="6408" width="10.7109375" style="3" customWidth="1"/>
    <col min="6409" max="6409" width="9.140625" style="3"/>
    <col min="6410" max="6410" width="14.7109375" style="3" customWidth="1"/>
    <col min="6411" max="6657" width="9.140625" style="3"/>
    <col min="6658" max="6658" width="11.5703125" style="3" customWidth="1"/>
    <col min="6659" max="6659" width="10.5703125" style="3" customWidth="1"/>
    <col min="6660" max="6660" width="11" style="3" customWidth="1"/>
    <col min="6661" max="6661" width="5.5703125" style="3" customWidth="1"/>
    <col min="6662" max="6662" width="14" style="3" customWidth="1"/>
    <col min="6663" max="6663" width="9" style="3" customWidth="1"/>
    <col min="6664" max="6664" width="10.7109375" style="3" customWidth="1"/>
    <col min="6665" max="6665" width="9.140625" style="3"/>
    <col min="6666" max="6666" width="14.7109375" style="3" customWidth="1"/>
    <col min="6667" max="6913" width="9.140625" style="3"/>
    <col min="6914" max="6914" width="11.5703125" style="3" customWidth="1"/>
    <col min="6915" max="6915" width="10.5703125" style="3" customWidth="1"/>
    <col min="6916" max="6916" width="11" style="3" customWidth="1"/>
    <col min="6917" max="6917" width="5.5703125" style="3" customWidth="1"/>
    <col min="6918" max="6918" width="14" style="3" customWidth="1"/>
    <col min="6919" max="6919" width="9" style="3" customWidth="1"/>
    <col min="6920" max="6920" width="10.7109375" style="3" customWidth="1"/>
    <col min="6921" max="6921" width="9.140625" style="3"/>
    <col min="6922" max="6922" width="14.7109375" style="3" customWidth="1"/>
    <col min="6923" max="7169" width="9.140625" style="3"/>
    <col min="7170" max="7170" width="11.5703125" style="3" customWidth="1"/>
    <col min="7171" max="7171" width="10.5703125" style="3" customWidth="1"/>
    <col min="7172" max="7172" width="11" style="3" customWidth="1"/>
    <col min="7173" max="7173" width="5.5703125" style="3" customWidth="1"/>
    <col min="7174" max="7174" width="14" style="3" customWidth="1"/>
    <col min="7175" max="7175" width="9" style="3" customWidth="1"/>
    <col min="7176" max="7176" width="10.7109375" style="3" customWidth="1"/>
    <col min="7177" max="7177" width="9.140625" style="3"/>
    <col min="7178" max="7178" width="14.7109375" style="3" customWidth="1"/>
    <col min="7179" max="7425" width="9.140625" style="3"/>
    <col min="7426" max="7426" width="11.5703125" style="3" customWidth="1"/>
    <col min="7427" max="7427" width="10.5703125" style="3" customWidth="1"/>
    <col min="7428" max="7428" width="11" style="3" customWidth="1"/>
    <col min="7429" max="7429" width="5.5703125" style="3" customWidth="1"/>
    <col min="7430" max="7430" width="14" style="3" customWidth="1"/>
    <col min="7431" max="7431" width="9" style="3" customWidth="1"/>
    <col min="7432" max="7432" width="10.7109375" style="3" customWidth="1"/>
    <col min="7433" max="7433" width="9.140625" style="3"/>
    <col min="7434" max="7434" width="14.7109375" style="3" customWidth="1"/>
    <col min="7435" max="7681" width="9.140625" style="3"/>
    <col min="7682" max="7682" width="11.5703125" style="3" customWidth="1"/>
    <col min="7683" max="7683" width="10.5703125" style="3" customWidth="1"/>
    <col min="7684" max="7684" width="11" style="3" customWidth="1"/>
    <col min="7685" max="7685" width="5.5703125" style="3" customWidth="1"/>
    <col min="7686" max="7686" width="14" style="3" customWidth="1"/>
    <col min="7687" max="7687" width="9" style="3" customWidth="1"/>
    <col min="7688" max="7688" width="10.7109375" style="3" customWidth="1"/>
    <col min="7689" max="7689" width="9.140625" style="3"/>
    <col min="7690" max="7690" width="14.7109375" style="3" customWidth="1"/>
    <col min="7691" max="7937" width="9.140625" style="3"/>
    <col min="7938" max="7938" width="11.5703125" style="3" customWidth="1"/>
    <col min="7939" max="7939" width="10.5703125" style="3" customWidth="1"/>
    <col min="7940" max="7940" width="11" style="3" customWidth="1"/>
    <col min="7941" max="7941" width="5.5703125" style="3" customWidth="1"/>
    <col min="7942" max="7942" width="14" style="3" customWidth="1"/>
    <col min="7943" max="7943" width="9" style="3" customWidth="1"/>
    <col min="7944" max="7944" width="10.7109375" style="3" customWidth="1"/>
    <col min="7945" max="7945" width="9.140625" style="3"/>
    <col min="7946" max="7946" width="14.7109375" style="3" customWidth="1"/>
    <col min="7947" max="8193" width="9.140625" style="3"/>
    <col min="8194" max="8194" width="11.5703125" style="3" customWidth="1"/>
    <col min="8195" max="8195" width="10.5703125" style="3" customWidth="1"/>
    <col min="8196" max="8196" width="11" style="3" customWidth="1"/>
    <col min="8197" max="8197" width="5.5703125" style="3" customWidth="1"/>
    <col min="8198" max="8198" width="14" style="3" customWidth="1"/>
    <col min="8199" max="8199" width="9" style="3" customWidth="1"/>
    <col min="8200" max="8200" width="10.7109375" style="3" customWidth="1"/>
    <col min="8201" max="8201" width="9.140625" style="3"/>
    <col min="8202" max="8202" width="14.7109375" style="3" customWidth="1"/>
    <col min="8203" max="8449" width="9.140625" style="3"/>
    <col min="8450" max="8450" width="11.5703125" style="3" customWidth="1"/>
    <col min="8451" max="8451" width="10.5703125" style="3" customWidth="1"/>
    <col min="8452" max="8452" width="11" style="3" customWidth="1"/>
    <col min="8453" max="8453" width="5.5703125" style="3" customWidth="1"/>
    <col min="8454" max="8454" width="14" style="3" customWidth="1"/>
    <col min="8455" max="8455" width="9" style="3" customWidth="1"/>
    <col min="8456" max="8456" width="10.7109375" style="3" customWidth="1"/>
    <col min="8457" max="8457" width="9.140625" style="3"/>
    <col min="8458" max="8458" width="14.7109375" style="3" customWidth="1"/>
    <col min="8459" max="8705" width="9.140625" style="3"/>
    <col min="8706" max="8706" width="11.5703125" style="3" customWidth="1"/>
    <col min="8707" max="8707" width="10.5703125" style="3" customWidth="1"/>
    <col min="8708" max="8708" width="11" style="3" customWidth="1"/>
    <col min="8709" max="8709" width="5.5703125" style="3" customWidth="1"/>
    <col min="8710" max="8710" width="14" style="3" customWidth="1"/>
    <col min="8711" max="8711" width="9" style="3" customWidth="1"/>
    <col min="8712" max="8712" width="10.7109375" style="3" customWidth="1"/>
    <col min="8713" max="8713" width="9.140625" style="3"/>
    <col min="8714" max="8714" width="14.7109375" style="3" customWidth="1"/>
    <col min="8715" max="8961" width="9.140625" style="3"/>
    <col min="8962" max="8962" width="11.5703125" style="3" customWidth="1"/>
    <col min="8963" max="8963" width="10.5703125" style="3" customWidth="1"/>
    <col min="8964" max="8964" width="11" style="3" customWidth="1"/>
    <col min="8965" max="8965" width="5.5703125" style="3" customWidth="1"/>
    <col min="8966" max="8966" width="14" style="3" customWidth="1"/>
    <col min="8967" max="8967" width="9" style="3" customWidth="1"/>
    <col min="8968" max="8968" width="10.7109375" style="3" customWidth="1"/>
    <col min="8969" max="8969" width="9.140625" style="3"/>
    <col min="8970" max="8970" width="14.7109375" style="3" customWidth="1"/>
    <col min="8971" max="9217" width="9.140625" style="3"/>
    <col min="9218" max="9218" width="11.5703125" style="3" customWidth="1"/>
    <col min="9219" max="9219" width="10.5703125" style="3" customWidth="1"/>
    <col min="9220" max="9220" width="11" style="3" customWidth="1"/>
    <col min="9221" max="9221" width="5.5703125" style="3" customWidth="1"/>
    <col min="9222" max="9222" width="14" style="3" customWidth="1"/>
    <col min="9223" max="9223" width="9" style="3" customWidth="1"/>
    <col min="9224" max="9224" width="10.7109375" style="3" customWidth="1"/>
    <col min="9225" max="9225" width="9.140625" style="3"/>
    <col min="9226" max="9226" width="14.7109375" style="3" customWidth="1"/>
    <col min="9227" max="9473" width="9.140625" style="3"/>
    <col min="9474" max="9474" width="11.5703125" style="3" customWidth="1"/>
    <col min="9475" max="9475" width="10.5703125" style="3" customWidth="1"/>
    <col min="9476" max="9476" width="11" style="3" customWidth="1"/>
    <col min="9477" max="9477" width="5.5703125" style="3" customWidth="1"/>
    <col min="9478" max="9478" width="14" style="3" customWidth="1"/>
    <col min="9479" max="9479" width="9" style="3" customWidth="1"/>
    <col min="9480" max="9480" width="10.7109375" style="3" customWidth="1"/>
    <col min="9481" max="9481" width="9.140625" style="3"/>
    <col min="9482" max="9482" width="14.7109375" style="3" customWidth="1"/>
    <col min="9483" max="9729" width="9.140625" style="3"/>
    <col min="9730" max="9730" width="11.5703125" style="3" customWidth="1"/>
    <col min="9731" max="9731" width="10.5703125" style="3" customWidth="1"/>
    <col min="9732" max="9732" width="11" style="3" customWidth="1"/>
    <col min="9733" max="9733" width="5.5703125" style="3" customWidth="1"/>
    <col min="9734" max="9734" width="14" style="3" customWidth="1"/>
    <col min="9735" max="9735" width="9" style="3" customWidth="1"/>
    <col min="9736" max="9736" width="10.7109375" style="3" customWidth="1"/>
    <col min="9737" max="9737" width="9.140625" style="3"/>
    <col min="9738" max="9738" width="14.7109375" style="3" customWidth="1"/>
    <col min="9739" max="9985" width="9.140625" style="3"/>
    <col min="9986" max="9986" width="11.5703125" style="3" customWidth="1"/>
    <col min="9987" max="9987" width="10.5703125" style="3" customWidth="1"/>
    <col min="9988" max="9988" width="11" style="3" customWidth="1"/>
    <col min="9989" max="9989" width="5.5703125" style="3" customWidth="1"/>
    <col min="9990" max="9990" width="14" style="3" customWidth="1"/>
    <col min="9991" max="9991" width="9" style="3" customWidth="1"/>
    <col min="9992" max="9992" width="10.7109375" style="3" customWidth="1"/>
    <col min="9993" max="9993" width="9.140625" style="3"/>
    <col min="9994" max="9994" width="14.7109375" style="3" customWidth="1"/>
    <col min="9995" max="10241" width="9.140625" style="3"/>
    <col min="10242" max="10242" width="11.5703125" style="3" customWidth="1"/>
    <col min="10243" max="10243" width="10.5703125" style="3" customWidth="1"/>
    <col min="10244" max="10244" width="11" style="3" customWidth="1"/>
    <col min="10245" max="10245" width="5.5703125" style="3" customWidth="1"/>
    <col min="10246" max="10246" width="14" style="3" customWidth="1"/>
    <col min="10247" max="10247" width="9" style="3" customWidth="1"/>
    <col min="10248" max="10248" width="10.7109375" style="3" customWidth="1"/>
    <col min="10249" max="10249" width="9.140625" style="3"/>
    <col min="10250" max="10250" width="14.7109375" style="3" customWidth="1"/>
    <col min="10251" max="10497" width="9.140625" style="3"/>
    <col min="10498" max="10498" width="11.5703125" style="3" customWidth="1"/>
    <col min="10499" max="10499" width="10.5703125" style="3" customWidth="1"/>
    <col min="10500" max="10500" width="11" style="3" customWidth="1"/>
    <col min="10501" max="10501" width="5.5703125" style="3" customWidth="1"/>
    <col min="10502" max="10502" width="14" style="3" customWidth="1"/>
    <col min="10503" max="10503" width="9" style="3" customWidth="1"/>
    <col min="10504" max="10504" width="10.7109375" style="3" customWidth="1"/>
    <col min="10505" max="10505" width="9.140625" style="3"/>
    <col min="10506" max="10506" width="14.7109375" style="3" customWidth="1"/>
    <col min="10507" max="10753" width="9.140625" style="3"/>
    <col min="10754" max="10754" width="11.5703125" style="3" customWidth="1"/>
    <col min="10755" max="10755" width="10.5703125" style="3" customWidth="1"/>
    <col min="10756" max="10756" width="11" style="3" customWidth="1"/>
    <col min="10757" max="10757" width="5.5703125" style="3" customWidth="1"/>
    <col min="10758" max="10758" width="14" style="3" customWidth="1"/>
    <col min="10759" max="10759" width="9" style="3" customWidth="1"/>
    <col min="10760" max="10760" width="10.7109375" style="3" customWidth="1"/>
    <col min="10761" max="10761" width="9.140625" style="3"/>
    <col min="10762" max="10762" width="14.7109375" style="3" customWidth="1"/>
    <col min="10763" max="11009" width="9.140625" style="3"/>
    <col min="11010" max="11010" width="11.5703125" style="3" customWidth="1"/>
    <col min="11011" max="11011" width="10.5703125" style="3" customWidth="1"/>
    <col min="11012" max="11012" width="11" style="3" customWidth="1"/>
    <col min="11013" max="11013" width="5.5703125" style="3" customWidth="1"/>
    <col min="11014" max="11014" width="14" style="3" customWidth="1"/>
    <col min="11015" max="11015" width="9" style="3" customWidth="1"/>
    <col min="11016" max="11016" width="10.7109375" style="3" customWidth="1"/>
    <col min="11017" max="11017" width="9.140625" style="3"/>
    <col min="11018" max="11018" width="14.7109375" style="3" customWidth="1"/>
    <col min="11019" max="11265" width="9.140625" style="3"/>
    <col min="11266" max="11266" width="11.5703125" style="3" customWidth="1"/>
    <col min="11267" max="11267" width="10.5703125" style="3" customWidth="1"/>
    <col min="11268" max="11268" width="11" style="3" customWidth="1"/>
    <col min="11269" max="11269" width="5.5703125" style="3" customWidth="1"/>
    <col min="11270" max="11270" width="14" style="3" customWidth="1"/>
    <col min="11271" max="11271" width="9" style="3" customWidth="1"/>
    <col min="11272" max="11272" width="10.7109375" style="3" customWidth="1"/>
    <col min="11273" max="11273" width="9.140625" style="3"/>
    <col min="11274" max="11274" width="14.7109375" style="3" customWidth="1"/>
    <col min="11275" max="11521" width="9.140625" style="3"/>
    <col min="11522" max="11522" width="11.5703125" style="3" customWidth="1"/>
    <col min="11523" max="11523" width="10.5703125" style="3" customWidth="1"/>
    <col min="11524" max="11524" width="11" style="3" customWidth="1"/>
    <col min="11525" max="11525" width="5.5703125" style="3" customWidth="1"/>
    <col min="11526" max="11526" width="14" style="3" customWidth="1"/>
    <col min="11527" max="11527" width="9" style="3" customWidth="1"/>
    <col min="11528" max="11528" width="10.7109375" style="3" customWidth="1"/>
    <col min="11529" max="11529" width="9.140625" style="3"/>
    <col min="11530" max="11530" width="14.7109375" style="3" customWidth="1"/>
    <col min="11531" max="11777" width="9.140625" style="3"/>
    <col min="11778" max="11778" width="11.5703125" style="3" customWidth="1"/>
    <col min="11779" max="11779" width="10.5703125" style="3" customWidth="1"/>
    <col min="11780" max="11780" width="11" style="3" customWidth="1"/>
    <col min="11781" max="11781" width="5.5703125" style="3" customWidth="1"/>
    <col min="11782" max="11782" width="14" style="3" customWidth="1"/>
    <col min="11783" max="11783" width="9" style="3" customWidth="1"/>
    <col min="11784" max="11784" width="10.7109375" style="3" customWidth="1"/>
    <col min="11785" max="11785" width="9.140625" style="3"/>
    <col min="11786" max="11786" width="14.7109375" style="3" customWidth="1"/>
    <col min="11787" max="12033" width="9.140625" style="3"/>
    <col min="12034" max="12034" width="11.5703125" style="3" customWidth="1"/>
    <col min="12035" max="12035" width="10.5703125" style="3" customWidth="1"/>
    <col min="12036" max="12036" width="11" style="3" customWidth="1"/>
    <col min="12037" max="12037" width="5.5703125" style="3" customWidth="1"/>
    <col min="12038" max="12038" width="14" style="3" customWidth="1"/>
    <col min="12039" max="12039" width="9" style="3" customWidth="1"/>
    <col min="12040" max="12040" width="10.7109375" style="3" customWidth="1"/>
    <col min="12041" max="12041" width="9.140625" style="3"/>
    <col min="12042" max="12042" width="14.7109375" style="3" customWidth="1"/>
    <col min="12043" max="12289" width="9.140625" style="3"/>
    <col min="12290" max="12290" width="11.5703125" style="3" customWidth="1"/>
    <col min="12291" max="12291" width="10.5703125" style="3" customWidth="1"/>
    <col min="12292" max="12292" width="11" style="3" customWidth="1"/>
    <col min="12293" max="12293" width="5.5703125" style="3" customWidth="1"/>
    <col min="12294" max="12294" width="14" style="3" customWidth="1"/>
    <col min="12295" max="12295" width="9" style="3" customWidth="1"/>
    <col min="12296" max="12296" width="10.7109375" style="3" customWidth="1"/>
    <col min="12297" max="12297" width="9.140625" style="3"/>
    <col min="12298" max="12298" width="14.7109375" style="3" customWidth="1"/>
    <col min="12299" max="12545" width="9.140625" style="3"/>
    <col min="12546" max="12546" width="11.5703125" style="3" customWidth="1"/>
    <col min="12547" max="12547" width="10.5703125" style="3" customWidth="1"/>
    <col min="12548" max="12548" width="11" style="3" customWidth="1"/>
    <col min="12549" max="12549" width="5.5703125" style="3" customWidth="1"/>
    <col min="12550" max="12550" width="14" style="3" customWidth="1"/>
    <col min="12551" max="12551" width="9" style="3" customWidth="1"/>
    <col min="12552" max="12552" width="10.7109375" style="3" customWidth="1"/>
    <col min="12553" max="12553" width="9.140625" style="3"/>
    <col min="12554" max="12554" width="14.7109375" style="3" customWidth="1"/>
    <col min="12555" max="12801" width="9.140625" style="3"/>
    <col min="12802" max="12802" width="11.5703125" style="3" customWidth="1"/>
    <col min="12803" max="12803" width="10.5703125" style="3" customWidth="1"/>
    <col min="12804" max="12804" width="11" style="3" customWidth="1"/>
    <col min="12805" max="12805" width="5.5703125" style="3" customWidth="1"/>
    <col min="12806" max="12806" width="14" style="3" customWidth="1"/>
    <col min="12807" max="12807" width="9" style="3" customWidth="1"/>
    <col min="12808" max="12808" width="10.7109375" style="3" customWidth="1"/>
    <col min="12809" max="12809" width="9.140625" style="3"/>
    <col min="12810" max="12810" width="14.7109375" style="3" customWidth="1"/>
    <col min="12811" max="13057" width="9.140625" style="3"/>
    <col min="13058" max="13058" width="11.5703125" style="3" customWidth="1"/>
    <col min="13059" max="13059" width="10.5703125" style="3" customWidth="1"/>
    <col min="13060" max="13060" width="11" style="3" customWidth="1"/>
    <col min="13061" max="13061" width="5.5703125" style="3" customWidth="1"/>
    <col min="13062" max="13062" width="14" style="3" customWidth="1"/>
    <col min="13063" max="13063" width="9" style="3" customWidth="1"/>
    <col min="13064" max="13064" width="10.7109375" style="3" customWidth="1"/>
    <col min="13065" max="13065" width="9.140625" style="3"/>
    <col min="13066" max="13066" width="14.7109375" style="3" customWidth="1"/>
    <col min="13067" max="13313" width="9.140625" style="3"/>
    <col min="13314" max="13314" width="11.5703125" style="3" customWidth="1"/>
    <col min="13315" max="13315" width="10.5703125" style="3" customWidth="1"/>
    <col min="13316" max="13316" width="11" style="3" customWidth="1"/>
    <col min="13317" max="13317" width="5.5703125" style="3" customWidth="1"/>
    <col min="13318" max="13318" width="14" style="3" customWidth="1"/>
    <col min="13319" max="13319" width="9" style="3" customWidth="1"/>
    <col min="13320" max="13320" width="10.7109375" style="3" customWidth="1"/>
    <col min="13321" max="13321" width="9.140625" style="3"/>
    <col min="13322" max="13322" width="14.7109375" style="3" customWidth="1"/>
    <col min="13323" max="13569" width="9.140625" style="3"/>
    <col min="13570" max="13570" width="11.5703125" style="3" customWidth="1"/>
    <col min="13571" max="13571" width="10.5703125" style="3" customWidth="1"/>
    <col min="13572" max="13572" width="11" style="3" customWidth="1"/>
    <col min="13573" max="13573" width="5.5703125" style="3" customWidth="1"/>
    <col min="13574" max="13574" width="14" style="3" customWidth="1"/>
    <col min="13575" max="13575" width="9" style="3" customWidth="1"/>
    <col min="13576" max="13576" width="10.7109375" style="3" customWidth="1"/>
    <col min="13577" max="13577" width="9.140625" style="3"/>
    <col min="13578" max="13578" width="14.7109375" style="3" customWidth="1"/>
    <col min="13579" max="13825" width="9.140625" style="3"/>
    <col min="13826" max="13826" width="11.5703125" style="3" customWidth="1"/>
    <col min="13827" max="13827" width="10.5703125" style="3" customWidth="1"/>
    <col min="13828" max="13828" width="11" style="3" customWidth="1"/>
    <col min="13829" max="13829" width="5.5703125" style="3" customWidth="1"/>
    <col min="13830" max="13830" width="14" style="3" customWidth="1"/>
    <col min="13831" max="13831" width="9" style="3" customWidth="1"/>
    <col min="13832" max="13832" width="10.7109375" style="3" customWidth="1"/>
    <col min="13833" max="13833" width="9.140625" style="3"/>
    <col min="13834" max="13834" width="14.7109375" style="3" customWidth="1"/>
    <col min="13835" max="14081" width="9.140625" style="3"/>
    <col min="14082" max="14082" width="11.5703125" style="3" customWidth="1"/>
    <col min="14083" max="14083" width="10.5703125" style="3" customWidth="1"/>
    <col min="14084" max="14084" width="11" style="3" customWidth="1"/>
    <col min="14085" max="14085" width="5.5703125" style="3" customWidth="1"/>
    <col min="14086" max="14086" width="14" style="3" customWidth="1"/>
    <col min="14087" max="14087" width="9" style="3" customWidth="1"/>
    <col min="14088" max="14088" width="10.7109375" style="3" customWidth="1"/>
    <col min="14089" max="14089" width="9.140625" style="3"/>
    <col min="14090" max="14090" width="14.7109375" style="3" customWidth="1"/>
    <col min="14091" max="14337" width="9.140625" style="3"/>
    <col min="14338" max="14338" width="11.5703125" style="3" customWidth="1"/>
    <col min="14339" max="14339" width="10.5703125" style="3" customWidth="1"/>
    <col min="14340" max="14340" width="11" style="3" customWidth="1"/>
    <col min="14341" max="14341" width="5.5703125" style="3" customWidth="1"/>
    <col min="14342" max="14342" width="14" style="3" customWidth="1"/>
    <col min="14343" max="14343" width="9" style="3" customWidth="1"/>
    <col min="14344" max="14344" width="10.7109375" style="3" customWidth="1"/>
    <col min="14345" max="14345" width="9.140625" style="3"/>
    <col min="14346" max="14346" width="14.7109375" style="3" customWidth="1"/>
    <col min="14347" max="14593" width="9.140625" style="3"/>
    <col min="14594" max="14594" width="11.5703125" style="3" customWidth="1"/>
    <col min="14595" max="14595" width="10.5703125" style="3" customWidth="1"/>
    <col min="14596" max="14596" width="11" style="3" customWidth="1"/>
    <col min="14597" max="14597" width="5.5703125" style="3" customWidth="1"/>
    <col min="14598" max="14598" width="14" style="3" customWidth="1"/>
    <col min="14599" max="14599" width="9" style="3" customWidth="1"/>
    <col min="14600" max="14600" width="10.7109375" style="3" customWidth="1"/>
    <col min="14601" max="14601" width="9.140625" style="3"/>
    <col min="14602" max="14602" width="14.7109375" style="3" customWidth="1"/>
    <col min="14603" max="14849" width="9.140625" style="3"/>
    <col min="14850" max="14850" width="11.5703125" style="3" customWidth="1"/>
    <col min="14851" max="14851" width="10.5703125" style="3" customWidth="1"/>
    <col min="14852" max="14852" width="11" style="3" customWidth="1"/>
    <col min="14853" max="14853" width="5.5703125" style="3" customWidth="1"/>
    <col min="14854" max="14854" width="14" style="3" customWidth="1"/>
    <col min="14855" max="14855" width="9" style="3" customWidth="1"/>
    <col min="14856" max="14856" width="10.7109375" style="3" customWidth="1"/>
    <col min="14857" max="14857" width="9.140625" style="3"/>
    <col min="14858" max="14858" width="14.7109375" style="3" customWidth="1"/>
    <col min="14859" max="15105" width="9.140625" style="3"/>
    <col min="15106" max="15106" width="11.5703125" style="3" customWidth="1"/>
    <col min="15107" max="15107" width="10.5703125" style="3" customWidth="1"/>
    <col min="15108" max="15108" width="11" style="3" customWidth="1"/>
    <col min="15109" max="15109" width="5.5703125" style="3" customWidth="1"/>
    <col min="15110" max="15110" width="14" style="3" customWidth="1"/>
    <col min="15111" max="15111" width="9" style="3" customWidth="1"/>
    <col min="15112" max="15112" width="10.7109375" style="3" customWidth="1"/>
    <col min="15113" max="15113" width="9.140625" style="3"/>
    <col min="15114" max="15114" width="14.7109375" style="3" customWidth="1"/>
    <col min="15115" max="15361" width="9.140625" style="3"/>
    <col min="15362" max="15362" width="11.5703125" style="3" customWidth="1"/>
    <col min="15363" max="15363" width="10.5703125" style="3" customWidth="1"/>
    <col min="15364" max="15364" width="11" style="3" customWidth="1"/>
    <col min="15365" max="15365" width="5.5703125" style="3" customWidth="1"/>
    <col min="15366" max="15366" width="14" style="3" customWidth="1"/>
    <col min="15367" max="15367" width="9" style="3" customWidth="1"/>
    <col min="15368" max="15368" width="10.7109375" style="3" customWidth="1"/>
    <col min="15369" max="15369" width="9.140625" style="3"/>
    <col min="15370" max="15370" width="14.7109375" style="3" customWidth="1"/>
    <col min="15371" max="15617" width="9.140625" style="3"/>
    <col min="15618" max="15618" width="11.5703125" style="3" customWidth="1"/>
    <col min="15619" max="15619" width="10.5703125" style="3" customWidth="1"/>
    <col min="15620" max="15620" width="11" style="3" customWidth="1"/>
    <col min="15621" max="15621" width="5.5703125" style="3" customWidth="1"/>
    <col min="15622" max="15622" width="14" style="3" customWidth="1"/>
    <col min="15623" max="15623" width="9" style="3" customWidth="1"/>
    <col min="15624" max="15624" width="10.7109375" style="3" customWidth="1"/>
    <col min="15625" max="15625" width="9.140625" style="3"/>
    <col min="15626" max="15626" width="14.7109375" style="3" customWidth="1"/>
    <col min="15627" max="15873" width="9.140625" style="3"/>
    <col min="15874" max="15874" width="11.5703125" style="3" customWidth="1"/>
    <col min="15875" max="15875" width="10.5703125" style="3" customWidth="1"/>
    <col min="15876" max="15876" width="11" style="3" customWidth="1"/>
    <col min="15877" max="15877" width="5.5703125" style="3" customWidth="1"/>
    <col min="15878" max="15878" width="14" style="3" customWidth="1"/>
    <col min="15879" max="15879" width="9" style="3" customWidth="1"/>
    <col min="15880" max="15880" width="10.7109375" style="3" customWidth="1"/>
    <col min="15881" max="15881" width="9.140625" style="3"/>
    <col min="15882" max="15882" width="14.7109375" style="3" customWidth="1"/>
    <col min="15883" max="16129" width="9.140625" style="3"/>
    <col min="16130" max="16130" width="11.5703125" style="3" customWidth="1"/>
    <col min="16131" max="16131" width="10.5703125" style="3" customWidth="1"/>
    <col min="16132" max="16132" width="11" style="3" customWidth="1"/>
    <col min="16133" max="16133" width="5.5703125" style="3" customWidth="1"/>
    <col min="16134" max="16134" width="14" style="3" customWidth="1"/>
    <col min="16135" max="16135" width="9" style="3" customWidth="1"/>
    <col min="16136" max="16136" width="10.7109375" style="3" customWidth="1"/>
    <col min="16137" max="16137" width="9.140625" style="3"/>
    <col min="16138" max="16138" width="14.7109375" style="3" customWidth="1"/>
    <col min="16139" max="16384" width="9.140625" style="3"/>
  </cols>
  <sheetData>
    <row r="1" spans="1:11" ht="49.5" customHeight="1" x14ac:dyDescent="0.2">
      <c r="A1" s="24" t="s">
        <v>60</v>
      </c>
      <c r="B1" s="24" t="s">
        <v>0</v>
      </c>
      <c r="C1" s="24" t="s">
        <v>1</v>
      </c>
      <c r="D1" s="24" t="s">
        <v>2</v>
      </c>
      <c r="E1" s="20"/>
      <c r="F1" s="21" t="s">
        <v>61</v>
      </c>
      <c r="G1" s="19" t="s">
        <v>62</v>
      </c>
      <c r="H1" s="21" t="s">
        <v>63</v>
      </c>
      <c r="I1" s="19" t="s">
        <v>62</v>
      </c>
      <c r="J1" s="20" t="s">
        <v>64</v>
      </c>
      <c r="K1" s="20" t="s">
        <v>62</v>
      </c>
    </row>
    <row r="2" spans="1:11" x14ac:dyDescent="0.2">
      <c r="A2" s="24">
        <v>0</v>
      </c>
      <c r="B2" s="24">
        <v>0</v>
      </c>
      <c r="C2" s="24">
        <v>0</v>
      </c>
      <c r="D2" s="24">
        <v>0</v>
      </c>
      <c r="F2" s="3">
        <v>270</v>
      </c>
      <c r="G2" s="3">
        <v>0</v>
      </c>
      <c r="H2" s="3">
        <v>106</v>
      </c>
      <c r="I2" s="3">
        <v>0</v>
      </c>
      <c r="J2" s="3">
        <v>270</v>
      </c>
      <c r="K2" s="3">
        <v>0</v>
      </c>
    </row>
    <row r="3" spans="1:11" x14ac:dyDescent="0.2">
      <c r="A3" s="17">
        <v>6</v>
      </c>
      <c r="B3" s="17">
        <v>1830.97</v>
      </c>
      <c r="C3" s="17">
        <v>11071.57</v>
      </c>
      <c r="D3" s="17">
        <v>10428.9</v>
      </c>
      <c r="F3" s="3">
        <v>270</v>
      </c>
      <c r="G3" s="22">
        <v>14000</v>
      </c>
      <c r="H3" s="3">
        <v>106</v>
      </c>
      <c r="I3" s="3">
        <v>14000</v>
      </c>
      <c r="J3" s="3">
        <v>270</v>
      </c>
      <c r="K3" s="3">
        <v>14000</v>
      </c>
    </row>
    <row r="4" spans="1:11" x14ac:dyDescent="0.2">
      <c r="A4" s="17">
        <v>10</v>
      </c>
      <c r="B4" s="17">
        <v>3050.08</v>
      </c>
      <c r="C4" s="17">
        <v>12030.21</v>
      </c>
      <c r="D4" s="17">
        <v>12027.97</v>
      </c>
    </row>
    <row r="5" spans="1:11" x14ac:dyDescent="0.2">
      <c r="A5" s="17">
        <v>12</v>
      </c>
      <c r="B5" s="17">
        <v>3490.12</v>
      </c>
      <c r="C5" s="17">
        <v>12247.78</v>
      </c>
      <c r="D5" s="17">
        <v>12457.88</v>
      </c>
    </row>
    <row r="6" spans="1:11" x14ac:dyDescent="0.2">
      <c r="A6" s="17">
        <v>15</v>
      </c>
      <c r="B6" s="17">
        <v>3984.8</v>
      </c>
      <c r="C6" s="17">
        <v>12378.21</v>
      </c>
      <c r="D6" s="17">
        <v>12737.64</v>
      </c>
    </row>
    <row r="7" spans="1:11" x14ac:dyDescent="0.2">
      <c r="A7" s="17">
        <v>17</v>
      </c>
      <c r="B7" s="17">
        <v>4212.25</v>
      </c>
      <c r="C7" s="17">
        <v>12377.61</v>
      </c>
      <c r="D7" s="17">
        <v>12816.28</v>
      </c>
    </row>
    <row r="8" spans="1:11" x14ac:dyDescent="0.2">
      <c r="A8" s="17">
        <v>20</v>
      </c>
      <c r="B8" s="17">
        <v>4438.93</v>
      </c>
      <c r="C8" s="17">
        <v>12223.72</v>
      </c>
      <c r="D8" s="17">
        <v>12827.62</v>
      </c>
    </row>
    <row r="9" spans="1:11" x14ac:dyDescent="0.2">
      <c r="A9" s="17">
        <v>25</v>
      </c>
      <c r="B9" s="17">
        <v>4669.49</v>
      </c>
      <c r="C9" s="17">
        <v>11849.13</v>
      </c>
      <c r="D9" s="17">
        <v>12690.44</v>
      </c>
    </row>
    <row r="10" spans="1:11" x14ac:dyDescent="0.2">
      <c r="A10" s="17">
        <v>30</v>
      </c>
      <c r="B10" s="17">
        <v>4785.0200000000004</v>
      </c>
      <c r="C10" s="17">
        <v>11345.81</v>
      </c>
      <c r="D10" s="17">
        <v>12389.91</v>
      </c>
    </row>
    <row r="11" spans="1:11" x14ac:dyDescent="0.2">
      <c r="A11" s="17">
        <v>35</v>
      </c>
      <c r="B11" s="17">
        <v>4875.68</v>
      </c>
      <c r="C11" s="17">
        <v>10813.26</v>
      </c>
      <c r="D11" s="17">
        <v>12050.74</v>
      </c>
    </row>
    <row r="12" spans="1:11" x14ac:dyDescent="0.2">
      <c r="A12" s="17">
        <v>40</v>
      </c>
      <c r="B12" s="17">
        <v>4921.63</v>
      </c>
      <c r="C12" s="17">
        <v>10244.200000000001</v>
      </c>
      <c r="D12" s="17">
        <v>11708.87</v>
      </c>
    </row>
    <row r="13" spans="1:11" x14ac:dyDescent="0.2">
      <c r="A13" s="17">
        <v>45</v>
      </c>
      <c r="B13" s="17">
        <v>4936.4799999999996</v>
      </c>
      <c r="C13" s="17">
        <v>9681.35</v>
      </c>
      <c r="D13" s="17">
        <v>11332.74</v>
      </c>
    </row>
    <row r="14" spans="1:11" x14ac:dyDescent="0.2">
      <c r="A14" s="17">
        <v>50</v>
      </c>
      <c r="B14" s="17">
        <v>4939.74</v>
      </c>
      <c r="C14" s="17">
        <v>9157.52</v>
      </c>
      <c r="D14" s="17">
        <v>10912.08</v>
      </c>
    </row>
    <row r="15" spans="1:11" x14ac:dyDescent="0.2">
      <c r="A15" s="17">
        <v>55</v>
      </c>
      <c r="B15" s="17">
        <v>4948.25</v>
      </c>
      <c r="C15" s="17">
        <v>8728.2999999999993</v>
      </c>
      <c r="D15" s="17">
        <v>10483.31</v>
      </c>
    </row>
    <row r="16" spans="1:11" x14ac:dyDescent="0.2">
      <c r="A16" s="17">
        <v>60</v>
      </c>
      <c r="B16" s="17">
        <v>4950.1899999999996</v>
      </c>
      <c r="C16" s="17">
        <v>8325.23</v>
      </c>
      <c r="D16" s="17">
        <v>10083.26</v>
      </c>
    </row>
    <row r="17" spans="1:5" x14ac:dyDescent="0.2">
      <c r="A17" s="17">
        <v>65</v>
      </c>
      <c r="B17" s="17">
        <v>4939.16</v>
      </c>
      <c r="C17" s="17">
        <v>7974.22</v>
      </c>
      <c r="D17" s="17">
        <v>9712.83</v>
      </c>
    </row>
    <row r="18" spans="1:5" x14ac:dyDescent="0.2">
      <c r="A18" s="17">
        <v>70</v>
      </c>
      <c r="B18" s="17">
        <v>4920.75</v>
      </c>
      <c r="C18" s="17">
        <v>7653.82</v>
      </c>
      <c r="D18" s="17">
        <v>9371.17</v>
      </c>
    </row>
    <row r="19" spans="1:5" x14ac:dyDescent="0.2">
      <c r="A19" s="17">
        <v>75</v>
      </c>
      <c r="B19" s="17">
        <v>4879.8900000000003</v>
      </c>
      <c r="C19" s="17">
        <v>7359.52</v>
      </c>
      <c r="D19" s="17">
        <v>9053.66</v>
      </c>
    </row>
    <row r="20" spans="1:5" x14ac:dyDescent="0.2">
      <c r="A20" s="17">
        <v>80</v>
      </c>
      <c r="B20" s="17">
        <v>4825.34</v>
      </c>
      <c r="C20" s="17">
        <v>7090.64</v>
      </c>
      <c r="D20" s="17">
        <v>8766.31</v>
      </c>
    </row>
    <row r="21" spans="1:5" x14ac:dyDescent="0.2">
      <c r="A21" s="17">
        <v>85</v>
      </c>
      <c r="B21" s="17">
        <v>4748.7</v>
      </c>
      <c r="C21" s="17">
        <v>6857.22</v>
      </c>
      <c r="D21" s="17">
        <v>8503.17</v>
      </c>
    </row>
    <row r="22" spans="1:5" x14ac:dyDescent="0.2">
      <c r="A22" s="17">
        <v>90</v>
      </c>
      <c r="B22" s="17">
        <v>4658.43</v>
      </c>
      <c r="C22" s="17">
        <v>6651.71</v>
      </c>
      <c r="D22" s="17">
        <v>8258.65</v>
      </c>
    </row>
    <row r="23" spans="1:5" x14ac:dyDescent="0.2">
      <c r="A23" s="17">
        <v>100</v>
      </c>
      <c r="B23" s="17">
        <v>4447.2299999999996</v>
      </c>
      <c r="C23" s="17">
        <v>6293.04</v>
      </c>
      <c r="D23" s="17">
        <v>7840.6</v>
      </c>
    </row>
    <row r="24" spans="1:5" x14ac:dyDescent="0.2">
      <c r="A24" s="17">
        <v>110</v>
      </c>
      <c r="B24" s="17">
        <v>4225.87</v>
      </c>
      <c r="C24" s="17">
        <v>6030.73</v>
      </c>
      <c r="D24" s="17">
        <v>7499.9</v>
      </c>
    </row>
    <row r="25" spans="1:5" x14ac:dyDescent="0.2">
      <c r="A25" s="17">
        <v>130</v>
      </c>
      <c r="B25" s="17">
        <v>3747.9</v>
      </c>
      <c r="C25" s="17">
        <v>5670.37</v>
      </c>
      <c r="D25" s="17">
        <v>7000.45</v>
      </c>
    </row>
    <row r="26" spans="1:5" x14ac:dyDescent="0.2">
      <c r="A26" s="17">
        <v>150</v>
      </c>
      <c r="B26" s="17">
        <v>3281.17</v>
      </c>
      <c r="C26" s="17">
        <v>5432.78</v>
      </c>
      <c r="D26" s="17">
        <v>6668.11</v>
      </c>
    </row>
    <row r="27" spans="1:5" x14ac:dyDescent="0.2">
      <c r="A27" s="17">
        <v>170</v>
      </c>
      <c r="B27" s="17">
        <v>2862.34</v>
      </c>
      <c r="C27" s="17">
        <v>5329.42</v>
      </c>
      <c r="D27" s="17">
        <v>6432.9</v>
      </c>
    </row>
    <row r="28" spans="1:5" x14ac:dyDescent="0.2">
      <c r="A28" s="17">
        <v>190</v>
      </c>
      <c r="B28" s="17">
        <v>2506.85</v>
      </c>
      <c r="C28" s="17">
        <v>5267.01</v>
      </c>
      <c r="D28" s="17">
        <v>6257.27</v>
      </c>
    </row>
    <row r="29" spans="1:5" x14ac:dyDescent="0.2">
      <c r="A29" s="17">
        <v>210</v>
      </c>
      <c r="B29" s="17">
        <v>2266.5100000000002</v>
      </c>
      <c r="C29" s="17">
        <v>5227.37</v>
      </c>
      <c r="D29" s="17">
        <v>6125.37</v>
      </c>
    </row>
    <row r="30" spans="1:5" x14ac:dyDescent="0.2">
      <c r="A30" s="17">
        <v>230</v>
      </c>
      <c r="B30" s="17">
        <v>2070.6799999999998</v>
      </c>
      <c r="C30" s="17">
        <v>5220.72</v>
      </c>
      <c r="D30" s="17">
        <v>6040.6</v>
      </c>
    </row>
    <row r="31" spans="1:5" x14ac:dyDescent="0.2">
      <c r="A31" s="17">
        <v>250</v>
      </c>
      <c r="B31" s="17">
        <v>1935.11</v>
      </c>
      <c r="C31" s="17">
        <v>5242.5</v>
      </c>
      <c r="D31" s="17">
        <v>5990.59</v>
      </c>
    </row>
    <row r="32" spans="1:5" x14ac:dyDescent="0.2">
      <c r="A32" s="17">
        <v>265</v>
      </c>
      <c r="B32" s="17">
        <v>1860.49</v>
      </c>
      <c r="C32" s="17">
        <v>5267.66</v>
      </c>
      <c r="D32" s="17">
        <v>5961.78</v>
      </c>
      <c r="E32" s="23"/>
    </row>
    <row r="33" spans="1:5" x14ac:dyDescent="0.2">
      <c r="A33" s="17">
        <v>300</v>
      </c>
      <c r="B33" s="25">
        <f>GROWTH($B$30:$B$32,$A$30:$A$32,A33)</f>
        <v>1666.4661907113393</v>
      </c>
      <c r="C33" s="26">
        <v>5200</v>
      </c>
      <c r="D33" s="25">
        <f t="shared" ref="D33:D64" si="0">GROWTH($D$30:$D$32,$A$30:$A$32,A33)</f>
        <v>5881.739836301037</v>
      </c>
      <c r="E33" s="23"/>
    </row>
    <row r="34" spans="1:5" x14ac:dyDescent="0.2">
      <c r="A34" s="17">
        <v>400</v>
      </c>
      <c r="B34" s="25">
        <f t="shared" ref="B34:B64" si="1">GROWTH($B$30:$B$32,$A$30:$A$32,A34)</f>
        <v>1225.213267837895</v>
      </c>
      <c r="C34" s="26">
        <f>GROWTH($C$31:$C$33,$A$31:$A$33,$A34)</f>
        <v>5104.339318500126</v>
      </c>
      <c r="D34" s="25">
        <f t="shared" si="0"/>
        <v>5663.8720071272237</v>
      </c>
      <c r="E34" s="23"/>
    </row>
    <row r="35" spans="1:5" x14ac:dyDescent="0.2">
      <c r="A35" s="17">
        <v>500</v>
      </c>
      <c r="B35" s="25">
        <f t="shared" si="1"/>
        <v>900.79688388111958</v>
      </c>
      <c r="C35" s="26">
        <f t="shared" ref="C35:C64" si="2">GROWTH($C$31:$C$33,$A$31:$A$33,$A35)</f>
        <v>5003.5651743038798</v>
      </c>
      <c r="D35" s="25">
        <f t="shared" si="0"/>
        <v>5454.0743055534022</v>
      </c>
      <c r="E35" s="23"/>
    </row>
    <row r="36" spans="1:5" x14ac:dyDescent="0.2">
      <c r="A36" s="17">
        <v>600</v>
      </c>
      <c r="B36" s="25">
        <f t="shared" si="1"/>
        <v>662.28063906119394</v>
      </c>
      <c r="C36" s="26">
        <f t="shared" si="2"/>
        <v>4904.7805977097878</v>
      </c>
      <c r="D36" s="25">
        <f t="shared" si="0"/>
        <v>5252.0478028220459</v>
      </c>
      <c r="E36" s="23"/>
    </row>
    <row r="37" spans="1:5" x14ac:dyDescent="0.2">
      <c r="A37" s="17">
        <v>700</v>
      </c>
      <c r="B37" s="25">
        <f t="shared" si="1"/>
        <v>486.91958500734415</v>
      </c>
      <c r="C37" s="26">
        <f t="shared" si="2"/>
        <v>4807.9463090070149</v>
      </c>
      <c r="D37" s="25">
        <f t="shared" si="0"/>
        <v>5057.5046429128261</v>
      </c>
      <c r="E37" s="23"/>
    </row>
    <row r="38" spans="1:5" x14ac:dyDescent="0.2">
      <c r="A38" s="17">
        <v>800</v>
      </c>
      <c r="B38" s="25">
        <f t="shared" si="1"/>
        <v>357.99126273690956</v>
      </c>
      <c r="C38" s="26">
        <f t="shared" si="2"/>
        <v>4713.023803977695</v>
      </c>
      <c r="D38" s="25">
        <f t="shared" si="0"/>
        <v>4870.1676323930187</v>
      </c>
      <c r="E38" s="23"/>
    </row>
    <row r="39" spans="1:5" x14ac:dyDescent="0.2">
      <c r="A39" s="17">
        <v>900</v>
      </c>
      <c r="B39" s="25">
        <f t="shared" si="1"/>
        <v>263.2010462138918</v>
      </c>
      <c r="C39" s="26">
        <f t="shared" si="2"/>
        <v>4619.9753385864979</v>
      </c>
      <c r="D39" s="25">
        <f t="shared" si="0"/>
        <v>4689.7698454604142</v>
      </c>
      <c r="E39" s="23"/>
    </row>
    <row r="40" spans="1:5" x14ac:dyDescent="0.2">
      <c r="A40" s="17">
        <v>1000</v>
      </c>
      <c r="B40" s="25">
        <f t="shared" si="1"/>
        <v>193.50972478621014</v>
      </c>
      <c r="C40" s="26">
        <f t="shared" si="2"/>
        <v>4528.7639139724652</v>
      </c>
      <c r="D40" s="25">
        <f t="shared" si="0"/>
        <v>4516.0542436160058</v>
      </c>
      <c r="E40" s="23"/>
    </row>
    <row r="41" spans="1:5" x14ac:dyDescent="0.2">
      <c r="A41" s="17">
        <v>1100</v>
      </c>
      <c r="B41" s="25">
        <f t="shared" si="1"/>
        <v>142.2715225698764</v>
      </c>
      <c r="C41" s="26">
        <f t="shared" si="2"/>
        <v>4439.3532617371584</v>
      </c>
      <c r="D41" s="25">
        <f t="shared" si="0"/>
        <v>4348.7733094245023</v>
      </c>
      <c r="E41" s="23"/>
    </row>
    <row r="42" spans="1:5" x14ac:dyDescent="0.2">
      <c r="A42" s="17">
        <v>1200</v>
      </c>
      <c r="B42" s="25">
        <f t="shared" si="1"/>
        <v>104.60035616666471</v>
      </c>
      <c r="C42" s="26">
        <f t="shared" si="2"/>
        <v>4351.7078295232523</v>
      </c>
      <c r="D42" s="25">
        <f t="shared" si="0"/>
        <v>4187.6886938408961</v>
      </c>
      <c r="E42" s="23"/>
    </row>
    <row r="43" spans="1:5" x14ac:dyDescent="0.2">
      <c r="A43" s="17">
        <v>1300</v>
      </c>
      <c r="B43" s="25">
        <f t="shared" si="1"/>
        <v>76.90389694690549</v>
      </c>
      <c r="C43" s="26">
        <f t="shared" si="2"/>
        <v>4265.7927668778548</v>
      </c>
      <c r="D43" s="25">
        <f t="shared" si="0"/>
        <v>4032.57087660051</v>
      </c>
      <c r="E43" s="23"/>
    </row>
    <row r="44" spans="1:5" x14ac:dyDescent="0.2">
      <c r="A44" s="17">
        <v>1400</v>
      </c>
      <c r="B44" s="25">
        <f t="shared" si="1"/>
        <v>56.541005999987895</v>
      </c>
      <c r="C44" s="26">
        <f t="shared" si="2"/>
        <v>4181.5739113949139</v>
      </c>
      <c r="D44" s="25">
        <f t="shared" si="0"/>
        <v>3883.1988391886994</v>
      </c>
      <c r="E44" s="23"/>
    </row>
    <row r="45" spans="1:5" x14ac:dyDescent="0.2">
      <c r="A45" s="17">
        <v>1500</v>
      </c>
      <c r="B45" s="25">
        <f t="shared" si="1"/>
        <v>41.5698746930575</v>
      </c>
      <c r="C45" s="26">
        <f t="shared" si="2"/>
        <v>4099.0177751312303</v>
      </c>
      <c r="D45" s="25">
        <f t="shared" si="0"/>
        <v>3739.3597499241914</v>
      </c>
      <c r="E45" s="23"/>
    </row>
    <row r="46" spans="1:5" x14ac:dyDescent="0.2">
      <c r="A46" s="17">
        <v>1600</v>
      </c>
      <c r="B46" s="25">
        <f t="shared" si="1"/>
        <v>30.562853480125035</v>
      </c>
      <c r="C46" s="26">
        <f t="shared" si="2"/>
        <v>4018.0915312906413</v>
      </c>
      <c r="D46" s="25">
        <f t="shared" si="0"/>
        <v>3600.8486607073878</v>
      </c>
      <c r="E46" s="23"/>
    </row>
    <row r="47" spans="1:5" x14ac:dyDescent="0.2">
      <c r="A47" s="17">
        <v>1700</v>
      </c>
      <c r="B47" s="25">
        <f t="shared" si="1"/>
        <v>22.470311006340175</v>
      </c>
      <c r="C47" s="26">
        <f t="shared" si="2"/>
        <v>3938.7630011710999</v>
      </c>
      <c r="D47" s="25">
        <f t="shared" si="0"/>
        <v>3467.468215001526</v>
      </c>
      <c r="E47" s="23"/>
    </row>
    <row r="48" spans="1:5" x14ac:dyDescent="0.2">
      <c r="A48" s="17">
        <v>1800</v>
      </c>
      <c r="B48" s="25">
        <f t="shared" si="1"/>
        <v>16.520541089201544</v>
      </c>
      <c r="C48" s="26">
        <f t="shared" si="2"/>
        <v>3861.0006413694614</v>
      </c>
      <c r="D48" s="25">
        <f t="shared" si="0"/>
        <v>3339.0283666306268</v>
      </c>
      <c r="E48" s="23"/>
    </row>
    <row r="49" spans="1:5" x14ac:dyDescent="0.2">
      <c r="A49" s="17">
        <v>1900</v>
      </c>
      <c r="B49" s="25">
        <f t="shared" si="1"/>
        <v>12.146172689954666</v>
      </c>
      <c r="C49" s="26">
        <f t="shared" si="2"/>
        <v>3784.7735312388804</v>
      </c>
      <c r="D49" s="25">
        <f t="shared" si="0"/>
        <v>3215.3461089935577</v>
      </c>
      <c r="E49" s="23"/>
    </row>
    <row r="50" spans="1:5" x14ac:dyDescent="0.2">
      <c r="A50" s="17">
        <v>2000</v>
      </c>
      <c r="B50" s="25">
        <f t="shared" si="1"/>
        <v>8.9300653179350959</v>
      </c>
      <c r="C50" s="26">
        <f t="shared" si="2"/>
        <v>3710.0513605938313</v>
      </c>
      <c r="D50" s="25">
        <f t="shared" si="0"/>
        <v>3096.2452143083815</v>
      </c>
      <c r="E50" s="23"/>
    </row>
    <row r="51" spans="1:5" x14ac:dyDescent="0.2">
      <c r="A51" s="17">
        <v>2200</v>
      </c>
      <c r="B51" s="25">
        <f t="shared" si="1"/>
        <v>4.8270856355130114</v>
      </c>
      <c r="C51" s="26">
        <f t="shared" si="2"/>
        <v>3565.0035772493429</v>
      </c>
      <c r="D51" s="25">
        <f t="shared" si="0"/>
        <v>2871.1149994815437</v>
      </c>
      <c r="E51" s="23"/>
    </row>
    <row r="52" spans="1:5" x14ac:dyDescent="0.2">
      <c r="A52" s="17">
        <v>2400</v>
      </c>
      <c r="B52" s="25">
        <f t="shared" si="1"/>
        <v>2.6092480741186672</v>
      </c>
      <c r="C52" s="26">
        <f t="shared" si="2"/>
        <v>3425.6265670042812</v>
      </c>
      <c r="D52" s="25">
        <f t="shared" si="0"/>
        <v>2662.3541643775266</v>
      </c>
      <c r="E52" s="23"/>
    </row>
    <row r="53" spans="1:5" x14ac:dyDescent="0.2">
      <c r="A53" s="17">
        <v>2600</v>
      </c>
      <c r="B53" s="25">
        <f t="shared" si="1"/>
        <v>1.4104111727797048</v>
      </c>
      <c r="C53" s="26">
        <f t="shared" si="2"/>
        <v>3291.6986259014848</v>
      </c>
      <c r="D53" s="25">
        <f t="shared" si="0"/>
        <v>2468.7724796318876</v>
      </c>
      <c r="E53" s="23"/>
    </row>
    <row r="54" spans="1:5" x14ac:dyDescent="0.2">
      <c r="A54" s="17">
        <v>2800</v>
      </c>
      <c r="B54" s="25">
        <f t="shared" si="1"/>
        <v>0.76238809794800377</v>
      </c>
      <c r="C54" s="26">
        <f t="shared" si="2"/>
        <v>3163.0067176987131</v>
      </c>
      <c r="D54" s="25">
        <f t="shared" si="0"/>
        <v>2289.2662583127017</v>
      </c>
      <c r="E54" s="23"/>
    </row>
    <row r="55" spans="1:5" x14ac:dyDescent="0.2">
      <c r="A55" s="17">
        <v>3000</v>
      </c>
      <c r="B55" s="25">
        <f t="shared" si="1"/>
        <v>0.41210366388919689</v>
      </c>
      <c r="C55" s="26">
        <f t="shared" si="2"/>
        <v>3039.3461349965669</v>
      </c>
      <c r="D55" s="25">
        <f t="shared" si="0"/>
        <v>2122.8120633580907</v>
      </c>
      <c r="E55" s="23"/>
    </row>
    <row r="56" spans="1:5" x14ac:dyDescent="0.2">
      <c r="A56" s="17">
        <v>3200</v>
      </c>
      <c r="B56" s="25">
        <f t="shared" si="1"/>
        <v>0.2227598125521662</v>
      </c>
      <c r="C56" s="26">
        <f t="shared" si="2"/>
        <v>2920.5201736149088</v>
      </c>
      <c r="D56" s="25">
        <f t="shared" si="0"/>
        <v>1968.4608725504979</v>
      </c>
      <c r="E56" s="23"/>
    </row>
    <row r="57" spans="1:5" x14ac:dyDescent="0.2">
      <c r="A57" s="17">
        <v>3400</v>
      </c>
      <c r="B57" s="25">
        <f t="shared" si="1"/>
        <v>0.12041129074168644</v>
      </c>
      <c r="C57" s="26">
        <f t="shared" si="2"/>
        <v>2806.3398196998351</v>
      </c>
      <c r="D57" s="25">
        <f t="shared" si="0"/>
        <v>1825.3326677598745</v>
      </c>
      <c r="E57" s="23"/>
    </row>
    <row r="58" spans="1:5" x14ac:dyDescent="0.2">
      <c r="A58" s="17">
        <v>3600</v>
      </c>
      <c r="B58" s="25">
        <f t="shared" si="1"/>
        <v>6.5087498377578976E-2</v>
      </c>
      <c r="C58" s="26">
        <f t="shared" si="2"/>
        <v>2696.6234490634788</v>
      </c>
      <c r="D58" s="25">
        <f t="shared" si="0"/>
        <v>1692.6114176068834</v>
      </c>
      <c r="E58" s="23"/>
    </row>
    <row r="59" spans="1:5" x14ac:dyDescent="0.2">
      <c r="A59" s="17">
        <v>3800</v>
      </c>
      <c r="B59" s="25">
        <f t="shared" si="1"/>
        <v>3.5182601390259138E-2</v>
      </c>
      <c r="C59" s="26">
        <f t="shared" si="2"/>
        <v>2591.1965382783887</v>
      </c>
      <c r="D59" s="25">
        <f t="shared" si="0"/>
        <v>1569.5404249402663</v>
      </c>
      <c r="E59" s="23"/>
    </row>
    <row r="60" spans="1:5" x14ac:dyDescent="0.2">
      <c r="A60" s="17">
        <v>4000</v>
      </c>
      <c r="B60" s="25">
        <f t="shared" si="1"/>
        <v>1.901771417615673E-2</v>
      </c>
      <c r="C60" s="26">
        <f t="shared" si="2"/>
        <v>2489.8913870669417</v>
      </c>
      <c r="D60" s="25">
        <f t="shared" si="0"/>
        <v>1455.4180126024769</v>
      </c>
      <c r="E60" s="23"/>
    </row>
    <row r="61" spans="1:5" x14ac:dyDescent="0.2">
      <c r="A61" s="17">
        <v>4200</v>
      </c>
      <c r="B61" s="25">
        <f t="shared" si="1"/>
        <v>1.0279895124131678E-2</v>
      </c>
      <c r="C61" s="26">
        <f t="shared" si="2"/>
        <v>2392.5468515441812</v>
      </c>
      <c r="D61" s="25">
        <f t="shared" si="0"/>
        <v>1349.5935228863952</v>
      </c>
      <c r="E61" s="23"/>
    </row>
    <row r="62" spans="1:5" x14ac:dyDescent="0.2">
      <c r="A62" s="17">
        <v>4400</v>
      </c>
      <c r="B62" s="25">
        <f t="shared" si="1"/>
        <v>5.5567268907446609E-3</v>
      </c>
      <c r="C62" s="26">
        <f t="shared" si="2"/>
        <v>2299.0080878897684</v>
      </c>
      <c r="D62" s="25">
        <f t="shared" si="0"/>
        <v>1251.4636078744181</v>
      </c>
      <c r="E62" s="23"/>
    </row>
    <row r="63" spans="1:5" x14ac:dyDescent="0.2">
      <c r="A63" s="17">
        <v>4600</v>
      </c>
      <c r="B63" s="25">
        <f t="shared" si="1"/>
        <v>3.0036506564976289E-3</v>
      </c>
      <c r="C63" s="26">
        <f t="shared" si="2"/>
        <v>2209.1263060413125</v>
      </c>
      <c r="D63" s="25">
        <f t="shared" si="0"/>
        <v>1160.468789509662</v>
      </c>
      <c r="E63" s="23"/>
    </row>
    <row r="64" spans="1:5" x14ac:dyDescent="0.2">
      <c r="A64" s="17">
        <v>4800</v>
      </c>
      <c r="B64" s="25">
        <f t="shared" si="1"/>
        <v>1.6236027869761986E-3</v>
      </c>
      <c r="C64" s="26">
        <f t="shared" si="2"/>
        <v>2122.7585330172747</v>
      </c>
      <c r="D64" s="25">
        <f t="shared" si="0"/>
        <v>1076.0902697868603</v>
      </c>
    </row>
    <row r="65" spans="1:1" x14ac:dyDescent="0.2">
      <c r="A65" s="23"/>
    </row>
    <row r="66" spans="1:1" x14ac:dyDescent="0.2">
      <c r="A66" s="23"/>
    </row>
    <row r="67" spans="1:1" x14ac:dyDescent="0.2">
      <c r="A67" s="23"/>
    </row>
    <row r="68" spans="1:1" x14ac:dyDescent="0.2">
      <c r="A68" s="23"/>
    </row>
    <row r="69" spans="1:1" x14ac:dyDescent="0.2">
      <c r="A69" s="23"/>
    </row>
    <row r="70" spans="1:1" x14ac:dyDescent="0.2">
      <c r="A70" s="23"/>
    </row>
    <row r="71" spans="1:1" x14ac:dyDescent="0.2">
      <c r="A71" s="23"/>
    </row>
    <row r="72" spans="1:1" x14ac:dyDescent="0.2">
      <c r="A72" s="23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F2" sqref="F2:H33"/>
    </sheetView>
  </sheetViews>
  <sheetFormatPr defaultRowHeight="15" x14ac:dyDescent="0.25"/>
  <cols>
    <col min="2" max="5" width="11.7109375" customWidth="1"/>
    <col min="6" max="6" width="11.28515625" customWidth="1"/>
    <col min="7" max="7" width="10.85546875" customWidth="1"/>
    <col min="8" max="8" width="11.5703125" customWidth="1"/>
    <col min="9" max="11" width="11.28515625" customWidth="1"/>
    <col min="13" max="13" width="10.85546875" customWidth="1"/>
    <col min="14" max="14" width="10.7109375" customWidth="1"/>
    <col min="15" max="16" width="12.7109375" customWidth="1"/>
    <col min="17" max="17" width="11.7109375" customWidth="1"/>
  </cols>
  <sheetData>
    <row r="1" spans="1:12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x14ac:dyDescent="0.25">
      <c r="A2" s="3"/>
      <c r="B2" s="29" t="s">
        <v>51</v>
      </c>
      <c r="C2" s="29"/>
      <c r="D2" s="29"/>
      <c r="E2" s="6"/>
      <c r="F2" s="28" t="s">
        <v>55</v>
      </c>
      <c r="G2" s="28"/>
      <c r="H2" s="28"/>
      <c r="I2" s="6"/>
      <c r="J2" s="6"/>
      <c r="K2" s="6"/>
      <c r="L2" s="9"/>
    </row>
    <row r="3" spans="1:12" ht="41.25" customHeight="1" x14ac:dyDescent="0.25">
      <c r="A3" s="3"/>
      <c r="B3" s="16" t="s">
        <v>5</v>
      </c>
      <c r="C3" s="16" t="s">
        <v>1</v>
      </c>
      <c r="D3" s="16" t="s">
        <v>54</v>
      </c>
      <c r="E3" s="7"/>
      <c r="F3" s="14" t="s">
        <v>5</v>
      </c>
      <c r="G3" s="14" t="s">
        <v>1</v>
      </c>
      <c r="H3" s="14" t="s">
        <v>54</v>
      </c>
      <c r="I3" s="7"/>
      <c r="J3" s="7"/>
      <c r="K3" s="7"/>
    </row>
    <row r="4" spans="1:12" ht="13.5" customHeight="1" x14ac:dyDescent="0.25">
      <c r="A4" s="3"/>
      <c r="B4" s="17">
        <v>6</v>
      </c>
      <c r="C4" s="17">
        <v>13736.27</v>
      </c>
      <c r="D4" s="17">
        <v>3738.99</v>
      </c>
      <c r="E4" s="8"/>
      <c r="F4" s="15">
        <v>6</v>
      </c>
      <c r="G4" s="4">
        <f t="shared" ref="G4:G33" si="0">C4/MAX(C$4:C$33)</f>
        <v>0.75153000316231655</v>
      </c>
      <c r="H4" s="4">
        <f>$D4/MAX($D$4:$D$33)</f>
        <v>0.43164887077167108</v>
      </c>
      <c r="I4" s="10"/>
      <c r="J4" s="10"/>
      <c r="K4" s="10"/>
    </row>
    <row r="5" spans="1:12" ht="13.5" customHeight="1" x14ac:dyDescent="0.25">
      <c r="A5" s="3"/>
      <c r="B5" s="17">
        <v>10</v>
      </c>
      <c r="C5" s="17">
        <v>14378.96</v>
      </c>
      <c r="D5" s="17">
        <v>4667.55</v>
      </c>
      <c r="E5" s="8"/>
      <c r="F5" s="15">
        <v>10</v>
      </c>
      <c r="G5" s="4">
        <f t="shared" si="0"/>
        <v>0.78669244665916016</v>
      </c>
      <c r="H5" s="4">
        <f t="shared" ref="H5:H33" si="1">D5/MAX(D$4:D$33)</f>
        <v>0.53884677059053743</v>
      </c>
      <c r="I5" s="10"/>
      <c r="J5" s="10"/>
      <c r="K5" s="10"/>
    </row>
    <row r="6" spans="1:12" ht="13.5" customHeight="1" x14ac:dyDescent="0.25">
      <c r="A6" s="3"/>
      <c r="B6" s="17">
        <v>12</v>
      </c>
      <c r="C6" s="17">
        <v>16051.88</v>
      </c>
      <c r="D6" s="17">
        <v>4898.83</v>
      </c>
      <c r="E6" s="8"/>
      <c r="F6" s="15">
        <v>12</v>
      </c>
      <c r="G6" s="4">
        <f t="shared" si="0"/>
        <v>0.87822017382893058</v>
      </c>
      <c r="H6" s="4">
        <f t="shared" si="1"/>
        <v>0.56554696257609283</v>
      </c>
      <c r="I6" s="10"/>
      <c r="J6" s="10"/>
      <c r="K6" s="10"/>
    </row>
    <row r="7" spans="1:12" ht="13.5" customHeight="1" x14ac:dyDescent="0.25">
      <c r="A7" s="3"/>
      <c r="B7" s="17">
        <v>15</v>
      </c>
      <c r="C7" s="17">
        <v>17726.73</v>
      </c>
      <c r="D7" s="17">
        <v>5080.1499999999996</v>
      </c>
      <c r="E7" s="8"/>
      <c r="F7" s="15">
        <v>15</v>
      </c>
      <c r="G7" s="4">
        <f t="shared" si="0"/>
        <v>0.96985349392211495</v>
      </c>
      <c r="H7" s="4">
        <f t="shared" si="1"/>
        <v>0.58647950672526661</v>
      </c>
      <c r="I7" s="10"/>
      <c r="J7" s="10"/>
      <c r="K7" s="10"/>
    </row>
    <row r="8" spans="1:12" ht="13.5" customHeight="1" x14ac:dyDescent="0.25">
      <c r="A8" s="3"/>
      <c r="B8" s="17">
        <v>17</v>
      </c>
      <c r="C8" s="17">
        <v>17887.21</v>
      </c>
      <c r="D8" s="17">
        <v>5151.13</v>
      </c>
      <c r="E8" s="8"/>
      <c r="F8" s="15">
        <v>17</v>
      </c>
      <c r="G8" s="4">
        <f t="shared" si="0"/>
        <v>0.97863357285966412</v>
      </c>
      <c r="H8" s="4">
        <f t="shared" si="1"/>
        <v>0.59467381504044625</v>
      </c>
      <c r="I8" s="10"/>
      <c r="J8" s="10"/>
      <c r="K8" s="10"/>
    </row>
    <row r="9" spans="1:12" ht="13.5" customHeight="1" x14ac:dyDescent="0.25">
      <c r="A9" s="3"/>
      <c r="B9" s="17">
        <v>20</v>
      </c>
      <c r="C9" s="17">
        <v>18277.740000000002</v>
      </c>
      <c r="D9" s="17">
        <v>5295.69</v>
      </c>
      <c r="E9" s="8"/>
      <c r="F9" s="15">
        <v>20</v>
      </c>
      <c r="G9" s="4">
        <f t="shared" si="0"/>
        <v>1</v>
      </c>
      <c r="H9" s="4">
        <f t="shared" si="1"/>
        <v>0.61136258948454814</v>
      </c>
      <c r="I9" s="10"/>
      <c r="J9" s="10"/>
      <c r="K9" s="10"/>
    </row>
    <row r="10" spans="1:12" ht="13.5" customHeight="1" x14ac:dyDescent="0.25">
      <c r="A10" s="3"/>
      <c r="B10" s="17">
        <v>25</v>
      </c>
      <c r="C10" s="17">
        <v>17739.060000000001</v>
      </c>
      <c r="D10" s="17">
        <v>5397.32</v>
      </c>
      <c r="E10" s="8"/>
      <c r="F10" s="15">
        <v>25</v>
      </c>
      <c r="G10" s="4">
        <f t="shared" si="0"/>
        <v>0.97052808498206011</v>
      </c>
      <c r="H10" s="4">
        <f t="shared" si="1"/>
        <v>0.62309529664250385</v>
      </c>
      <c r="I10" s="10"/>
      <c r="J10" s="10"/>
      <c r="K10" s="10"/>
    </row>
    <row r="11" spans="1:12" ht="13.5" customHeight="1" x14ac:dyDescent="0.25">
      <c r="A11" s="3"/>
      <c r="B11" s="17">
        <v>30</v>
      </c>
      <c r="C11" s="17">
        <v>18095.080000000002</v>
      </c>
      <c r="D11" s="17">
        <v>5570.84</v>
      </c>
      <c r="E11" s="8"/>
      <c r="F11" s="15">
        <v>30</v>
      </c>
      <c r="G11" s="4">
        <f t="shared" si="0"/>
        <v>0.99000642311357967</v>
      </c>
      <c r="H11" s="4">
        <f t="shared" si="1"/>
        <v>0.64312736735044918</v>
      </c>
      <c r="I11" s="10"/>
      <c r="J11" s="10"/>
      <c r="K11" s="10"/>
    </row>
    <row r="12" spans="1:12" ht="13.5" customHeight="1" x14ac:dyDescent="0.25">
      <c r="A12" s="3"/>
      <c r="B12" s="17">
        <v>35</v>
      </c>
      <c r="C12" s="17">
        <v>16544.580000000002</v>
      </c>
      <c r="D12" s="17">
        <v>5527.37</v>
      </c>
      <c r="E12" s="8"/>
      <c r="F12" s="15">
        <v>35</v>
      </c>
      <c r="G12" s="4">
        <f t="shared" si="0"/>
        <v>0.90517646054709178</v>
      </c>
      <c r="H12" s="4">
        <f t="shared" si="1"/>
        <v>0.6381089595952949</v>
      </c>
      <c r="I12" s="10"/>
      <c r="J12" s="10"/>
      <c r="K12" s="10"/>
    </row>
    <row r="13" spans="1:12" ht="13.5" customHeight="1" x14ac:dyDescent="0.25">
      <c r="A13" s="3"/>
      <c r="B13" s="17">
        <v>40</v>
      </c>
      <c r="C13" s="17">
        <v>15249.29</v>
      </c>
      <c r="D13" s="17">
        <v>5659.5</v>
      </c>
      <c r="E13" s="8"/>
      <c r="F13" s="15">
        <v>40</v>
      </c>
      <c r="G13" s="4">
        <f t="shared" si="0"/>
        <v>0.83430938398292132</v>
      </c>
      <c r="H13" s="4">
        <f t="shared" si="1"/>
        <v>0.65336274879908007</v>
      </c>
      <c r="I13" s="10"/>
      <c r="J13" s="10"/>
      <c r="K13" s="10"/>
    </row>
    <row r="14" spans="1:12" ht="13.5" customHeight="1" x14ac:dyDescent="0.25">
      <c r="A14" s="3"/>
      <c r="B14" s="17">
        <v>45</v>
      </c>
      <c r="C14" s="17">
        <v>13799.14</v>
      </c>
      <c r="D14" s="17">
        <v>6364.09</v>
      </c>
      <c r="E14" s="8"/>
      <c r="F14" s="15">
        <v>45</v>
      </c>
      <c r="G14" s="4">
        <f t="shared" si="0"/>
        <v>0.75496970632036553</v>
      </c>
      <c r="H14" s="4">
        <f t="shared" si="1"/>
        <v>0.73470436187026023</v>
      </c>
      <c r="I14" s="10"/>
      <c r="J14" s="10"/>
      <c r="K14" s="10"/>
    </row>
    <row r="15" spans="1:12" ht="13.5" customHeight="1" x14ac:dyDescent="0.25">
      <c r="A15" s="3"/>
      <c r="B15" s="17">
        <v>50</v>
      </c>
      <c r="C15" s="17">
        <v>12702.4</v>
      </c>
      <c r="D15" s="17">
        <v>6870.12</v>
      </c>
      <c r="E15" s="8"/>
      <c r="F15" s="15">
        <v>50</v>
      </c>
      <c r="G15" s="4">
        <f t="shared" si="0"/>
        <v>0.69496557014160387</v>
      </c>
      <c r="H15" s="4">
        <f t="shared" si="1"/>
        <v>0.79312315359652552</v>
      </c>
      <c r="I15" s="10"/>
      <c r="J15" s="10"/>
      <c r="K15" s="10"/>
    </row>
    <row r="16" spans="1:12" ht="13.5" customHeight="1" x14ac:dyDescent="0.25">
      <c r="A16" s="3"/>
      <c r="B16" s="17">
        <v>55</v>
      </c>
      <c r="C16" s="17">
        <v>12398.13</v>
      </c>
      <c r="D16" s="17">
        <v>6991.42</v>
      </c>
      <c r="E16" s="8"/>
      <c r="F16" s="15">
        <v>55</v>
      </c>
      <c r="G16" s="4">
        <f t="shared" si="0"/>
        <v>0.67831854485291931</v>
      </c>
      <c r="H16" s="4">
        <f t="shared" si="1"/>
        <v>0.80712667006075878</v>
      </c>
      <c r="I16" s="10"/>
      <c r="J16" s="10"/>
      <c r="K16" s="10"/>
    </row>
    <row r="17" spans="1:11" ht="13.5" customHeight="1" x14ac:dyDescent="0.25">
      <c r="A17" s="3"/>
      <c r="B17" s="17">
        <v>60</v>
      </c>
      <c r="C17" s="17">
        <v>11389.73</v>
      </c>
      <c r="D17" s="17">
        <v>7153.87</v>
      </c>
      <c r="E17" s="8"/>
      <c r="F17" s="15">
        <v>60</v>
      </c>
      <c r="G17" s="4">
        <f t="shared" si="0"/>
        <v>0.62314761015311515</v>
      </c>
      <c r="H17" s="4">
        <f t="shared" si="1"/>
        <v>0.82588076115403741</v>
      </c>
      <c r="I17" s="10"/>
      <c r="J17" s="10"/>
      <c r="K17" s="10"/>
    </row>
    <row r="18" spans="1:11" ht="13.5" customHeight="1" x14ac:dyDescent="0.25">
      <c r="A18" s="3"/>
      <c r="B18" s="17">
        <v>65</v>
      </c>
      <c r="C18" s="17">
        <v>10851.47</v>
      </c>
      <c r="D18" s="17">
        <v>7846.21</v>
      </c>
      <c r="E18" s="8"/>
      <c r="F18" s="15">
        <v>65</v>
      </c>
      <c r="G18" s="4">
        <f t="shared" si="0"/>
        <v>0.59369867390607367</v>
      </c>
      <c r="H18" s="4">
        <f t="shared" si="1"/>
        <v>0.90580816914123685</v>
      </c>
      <c r="I18" s="10"/>
      <c r="J18" s="10"/>
      <c r="K18" s="10"/>
    </row>
    <row r="19" spans="1:11" ht="13.5" customHeight="1" x14ac:dyDescent="0.25">
      <c r="A19" s="3"/>
      <c r="B19" s="17">
        <v>70</v>
      </c>
      <c r="C19" s="17">
        <v>10495.72</v>
      </c>
      <c r="D19" s="17">
        <v>8128.07</v>
      </c>
      <c r="E19" s="8"/>
      <c r="F19" s="15">
        <v>70</v>
      </c>
      <c r="G19" s="4">
        <f t="shared" si="0"/>
        <v>0.57423510784156018</v>
      </c>
      <c r="H19" s="4">
        <f t="shared" si="1"/>
        <v>0.93834758505722038</v>
      </c>
      <c r="I19" s="10"/>
      <c r="J19" s="10"/>
      <c r="K19" s="10"/>
    </row>
    <row r="20" spans="1:11" ht="13.5" customHeight="1" x14ac:dyDescent="0.25">
      <c r="A20" s="3"/>
      <c r="B20" s="17">
        <v>75</v>
      </c>
      <c r="C20" s="17">
        <v>10076.379999999999</v>
      </c>
      <c r="D20" s="17">
        <v>8662.11</v>
      </c>
      <c r="E20" s="8"/>
      <c r="F20" s="15">
        <v>75</v>
      </c>
      <c r="G20" s="4">
        <f t="shared" si="0"/>
        <v>0.55129244644031472</v>
      </c>
      <c r="H20" s="4">
        <f t="shared" si="1"/>
        <v>1</v>
      </c>
      <c r="I20" s="10"/>
      <c r="J20" s="10"/>
      <c r="K20" s="10"/>
    </row>
    <row r="21" spans="1:11" ht="13.5" customHeight="1" x14ac:dyDescent="0.25">
      <c r="A21" s="3"/>
      <c r="B21" s="17">
        <v>80</v>
      </c>
      <c r="C21" s="17">
        <v>8829.61</v>
      </c>
      <c r="D21" s="17">
        <v>8423.73</v>
      </c>
      <c r="E21" s="8"/>
      <c r="F21" s="15">
        <v>80</v>
      </c>
      <c r="G21" s="4">
        <f t="shared" si="0"/>
        <v>0.48307996502849915</v>
      </c>
      <c r="H21" s="4">
        <f t="shared" si="1"/>
        <v>0.97248014629230051</v>
      </c>
      <c r="I21" s="10"/>
      <c r="J21" s="10"/>
      <c r="K21" s="10"/>
    </row>
    <row r="22" spans="1:11" ht="13.5" customHeight="1" x14ac:dyDescent="0.25">
      <c r="A22" s="3"/>
      <c r="B22" s="17">
        <v>85</v>
      </c>
      <c r="C22" s="17">
        <v>8402.3799999999992</v>
      </c>
      <c r="D22" s="17">
        <v>8187.39</v>
      </c>
      <c r="E22" s="8"/>
      <c r="F22" s="15">
        <v>85</v>
      </c>
      <c r="G22" s="4">
        <f t="shared" si="0"/>
        <v>0.45970563100251993</v>
      </c>
      <c r="H22" s="4">
        <f t="shared" si="1"/>
        <v>0.94519580102307632</v>
      </c>
      <c r="I22" s="10"/>
      <c r="J22" s="10"/>
      <c r="K22" s="10"/>
    </row>
    <row r="23" spans="1:11" ht="13.5" customHeight="1" x14ac:dyDescent="0.25">
      <c r="A23" s="3"/>
      <c r="B23" s="17">
        <v>90</v>
      </c>
      <c r="C23" s="17">
        <v>8349.8700000000008</v>
      </c>
      <c r="D23" s="17">
        <v>7995.3</v>
      </c>
      <c r="E23" s="8"/>
      <c r="F23" s="15">
        <v>90</v>
      </c>
      <c r="G23" s="4">
        <f t="shared" si="0"/>
        <v>0.45683273752663078</v>
      </c>
      <c r="H23" s="4">
        <f t="shared" si="1"/>
        <v>0.92301991085312929</v>
      </c>
      <c r="I23" s="10"/>
      <c r="J23" s="10"/>
      <c r="K23" s="10"/>
    </row>
    <row r="24" spans="1:11" ht="13.5" customHeight="1" x14ac:dyDescent="0.25">
      <c r="A24" s="3"/>
      <c r="B24" s="17">
        <v>100</v>
      </c>
      <c r="C24" s="17">
        <v>7621.01</v>
      </c>
      <c r="D24" s="17">
        <v>7197.46</v>
      </c>
      <c r="E24" s="8"/>
      <c r="F24" s="15">
        <v>100</v>
      </c>
      <c r="G24" s="4">
        <f t="shared" si="0"/>
        <v>0.41695581620047117</v>
      </c>
      <c r="H24" s="4">
        <f t="shared" si="1"/>
        <v>0.83091302234674913</v>
      </c>
      <c r="I24" s="10"/>
      <c r="J24" s="10"/>
      <c r="K24" s="10"/>
    </row>
    <row r="25" spans="1:11" ht="13.5" customHeight="1" x14ac:dyDescent="0.25">
      <c r="A25" s="3"/>
      <c r="B25" s="17">
        <v>110</v>
      </c>
      <c r="C25" s="17">
        <v>8038.3</v>
      </c>
      <c r="D25" s="17">
        <v>6529.73</v>
      </c>
      <c r="E25" s="8"/>
      <c r="F25" s="15">
        <v>110</v>
      </c>
      <c r="G25" s="4">
        <f t="shared" si="0"/>
        <v>0.43978631931518886</v>
      </c>
      <c r="H25" s="4">
        <f t="shared" si="1"/>
        <v>0.75382672351193869</v>
      </c>
      <c r="I25" s="10"/>
      <c r="J25" s="10"/>
      <c r="K25" s="10"/>
    </row>
    <row r="26" spans="1:11" ht="13.5" customHeight="1" x14ac:dyDescent="0.25">
      <c r="A26" s="3"/>
      <c r="B26" s="17">
        <v>130</v>
      </c>
      <c r="C26" s="17">
        <v>7709.94</v>
      </c>
      <c r="D26" s="17">
        <v>6314.53</v>
      </c>
      <c r="E26" s="8"/>
      <c r="F26" s="15">
        <v>130</v>
      </c>
      <c r="G26" s="4">
        <f t="shared" si="0"/>
        <v>0.42182129738140484</v>
      </c>
      <c r="H26" s="4">
        <f t="shared" si="1"/>
        <v>0.72898289215906975</v>
      </c>
      <c r="I26" s="10"/>
      <c r="J26" s="10"/>
      <c r="K26" s="10"/>
    </row>
    <row r="27" spans="1:11" ht="13.5" customHeight="1" x14ac:dyDescent="0.25">
      <c r="A27" s="3"/>
      <c r="B27" s="17">
        <v>150</v>
      </c>
      <c r="C27" s="17">
        <v>7879.67</v>
      </c>
      <c r="D27" s="17">
        <v>6053.92</v>
      </c>
      <c r="E27" s="8"/>
      <c r="F27" s="15">
        <v>150</v>
      </c>
      <c r="G27" s="4">
        <f t="shared" si="0"/>
        <v>0.43110745639231107</v>
      </c>
      <c r="H27" s="4">
        <f t="shared" si="1"/>
        <v>0.69889668914386904</v>
      </c>
      <c r="I27" s="10"/>
      <c r="J27" s="10"/>
      <c r="K27" s="10"/>
    </row>
    <row r="28" spans="1:11" ht="13.5" customHeight="1" x14ac:dyDescent="0.25">
      <c r="A28" s="3"/>
      <c r="B28" s="17">
        <v>170</v>
      </c>
      <c r="C28" s="17">
        <v>7626.03</v>
      </c>
      <c r="D28" s="17">
        <v>5896.99</v>
      </c>
      <c r="E28" s="8"/>
      <c r="F28" s="15">
        <v>170</v>
      </c>
      <c r="G28" s="4">
        <f t="shared" si="0"/>
        <v>0.41723046722406593</v>
      </c>
      <c r="H28" s="4">
        <f t="shared" si="1"/>
        <v>0.680779856178229</v>
      </c>
      <c r="I28" s="10"/>
      <c r="J28" s="10"/>
      <c r="K28" s="10"/>
    </row>
    <row r="29" spans="1:11" ht="13.5" customHeight="1" x14ac:dyDescent="0.25">
      <c r="A29" s="3"/>
      <c r="B29" s="17">
        <v>190</v>
      </c>
      <c r="C29" s="17">
        <v>7084.45</v>
      </c>
      <c r="D29" s="17">
        <v>6030.8</v>
      </c>
      <c r="E29" s="8"/>
      <c r="F29" s="15">
        <v>190</v>
      </c>
      <c r="G29" s="4">
        <f t="shared" si="0"/>
        <v>0.3875998892642088</v>
      </c>
      <c r="H29" s="4">
        <f t="shared" si="1"/>
        <v>0.69622759350781738</v>
      </c>
      <c r="I29" s="10"/>
      <c r="J29" s="10"/>
      <c r="K29" s="10"/>
    </row>
    <row r="30" spans="1:11" ht="13.5" customHeight="1" x14ac:dyDescent="0.25">
      <c r="A30" s="3"/>
      <c r="B30" s="17">
        <v>210</v>
      </c>
      <c r="C30" s="17">
        <v>6955.77</v>
      </c>
      <c r="D30" s="17">
        <v>5740.09</v>
      </c>
      <c r="E30" s="8"/>
      <c r="F30" s="15">
        <v>210</v>
      </c>
      <c r="G30" s="4">
        <f t="shared" si="0"/>
        <v>0.38055963155182204</v>
      </c>
      <c r="H30" s="4">
        <f t="shared" si="1"/>
        <v>0.66266648657197835</v>
      </c>
      <c r="I30" s="10"/>
      <c r="J30" s="10"/>
      <c r="K30" s="10"/>
    </row>
    <row r="31" spans="1:11" ht="13.5" customHeight="1" x14ac:dyDescent="0.25">
      <c r="A31" s="3"/>
      <c r="B31" s="17">
        <v>230</v>
      </c>
      <c r="C31" s="17">
        <v>6327.2</v>
      </c>
      <c r="D31" s="17">
        <v>5324.38</v>
      </c>
      <c r="E31" s="8"/>
      <c r="F31" s="15">
        <v>230</v>
      </c>
      <c r="G31" s="4">
        <f t="shared" si="0"/>
        <v>0.34616971244803785</v>
      </c>
      <c r="H31" s="4">
        <f t="shared" si="1"/>
        <v>0.61467471551388742</v>
      </c>
      <c r="I31" s="10"/>
      <c r="J31" s="10"/>
      <c r="K31" s="10"/>
    </row>
    <row r="32" spans="1:11" ht="13.5" customHeight="1" x14ac:dyDescent="0.25">
      <c r="A32" s="3"/>
      <c r="B32" s="17">
        <v>250</v>
      </c>
      <c r="C32" s="17">
        <v>6239.44</v>
      </c>
      <c r="D32" s="17">
        <v>5274.58</v>
      </c>
      <c r="E32" s="8"/>
      <c r="F32" s="15">
        <v>250</v>
      </c>
      <c r="G32" s="4">
        <f t="shared" si="0"/>
        <v>0.34136824355746381</v>
      </c>
      <c r="H32" s="4">
        <f t="shared" si="1"/>
        <v>0.60892553892758228</v>
      </c>
      <c r="I32" s="10"/>
      <c r="J32" s="10"/>
      <c r="K32" s="10"/>
    </row>
    <row r="33" spans="1:11" ht="13.5" customHeight="1" x14ac:dyDescent="0.25">
      <c r="A33" s="3"/>
      <c r="B33" s="17">
        <v>265</v>
      </c>
      <c r="C33" s="17">
        <v>6232.59</v>
      </c>
      <c r="D33" s="17">
        <v>4790.46</v>
      </c>
      <c r="E33" s="8"/>
      <c r="F33" s="15">
        <v>265</v>
      </c>
      <c r="G33" s="4">
        <f t="shared" si="0"/>
        <v>0.34099347074638331</v>
      </c>
      <c r="H33" s="4">
        <f t="shared" si="1"/>
        <v>0.55303615400866524</v>
      </c>
      <c r="I33" s="10"/>
      <c r="J33" s="10"/>
      <c r="K33" s="10"/>
    </row>
    <row r="34" spans="1:11" x14ac:dyDescent="0.25">
      <c r="B34" s="1"/>
    </row>
  </sheetData>
  <mergeCells count="2">
    <mergeCell ref="B2:D2"/>
    <mergeCell ref="F2:H2"/>
  </mergeCells>
  <conditionalFormatting sqref="G4:K33">
    <cfRule type="cellIs" dxfId="9" priority="10" stopIfTrue="1" operator="greaterThanOrEqual">
      <formula>0.8</formula>
    </cfRule>
  </conditionalFormatting>
  <conditionalFormatting sqref="G4:K33">
    <cfRule type="cellIs" dxfId="8" priority="9" stopIfTrue="1" operator="equal">
      <formula>1</formula>
    </cfRule>
  </conditionalFormatting>
  <conditionalFormatting sqref="G4:K33">
    <cfRule type="cellIs" dxfId="7" priority="8" stopIfTrue="1" operator="greaterThanOrEqual">
      <formula>0.8</formula>
    </cfRule>
  </conditionalFormatting>
  <conditionalFormatting sqref="G4:K33">
    <cfRule type="cellIs" dxfId="6" priority="7" stopIfTrue="1" operator="equal">
      <formula>1</formula>
    </cfRule>
  </conditionalFormatting>
  <conditionalFormatting sqref="G4:K33">
    <cfRule type="cellIs" dxfId="5" priority="6" stopIfTrue="1" operator="greaterThanOrEqual">
      <formula>0.8</formula>
    </cfRule>
  </conditionalFormatting>
  <conditionalFormatting sqref="G4:K33">
    <cfRule type="cellIs" dxfId="4" priority="5" stopIfTrue="1" operator="equal">
      <formula>1</formula>
    </cfRule>
  </conditionalFormatting>
  <conditionalFormatting sqref="G4:K33">
    <cfRule type="cellIs" dxfId="3" priority="4" stopIfTrue="1" operator="greaterThanOrEqual">
      <formula>0.8</formula>
    </cfRule>
  </conditionalFormatting>
  <conditionalFormatting sqref="G4:K33">
    <cfRule type="cellIs" dxfId="2" priority="3" stopIfTrue="1" operator="equal">
      <formula>1</formula>
    </cfRule>
  </conditionalFormatting>
  <conditionalFormatting sqref="G4:K33">
    <cfRule type="cellIs" dxfId="1" priority="2" stopIfTrue="1" operator="greaterThanOrEqual">
      <formula>0.8</formula>
    </cfRule>
  </conditionalFormatting>
  <conditionalFormatting sqref="G4:K33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7" workbookViewId="0">
      <selection activeCell="C33" sqref="C33"/>
    </sheetView>
  </sheetViews>
  <sheetFormatPr defaultRowHeight="12.75" x14ac:dyDescent="0.2"/>
  <cols>
    <col min="1" max="1" width="9.140625" style="3"/>
    <col min="2" max="2" width="10.5703125" style="3" customWidth="1"/>
    <col min="3" max="3" width="11" style="3" customWidth="1"/>
    <col min="4" max="4" width="5.5703125" style="3" customWidth="1"/>
    <col min="5" max="5" width="14" style="3" customWidth="1"/>
    <col min="6" max="6" width="9" style="3" customWidth="1"/>
    <col min="7" max="7" width="10.7109375" style="3" customWidth="1"/>
    <col min="8" max="8" width="9.140625" style="3"/>
    <col min="9" max="9" width="14.7109375" style="3" customWidth="1"/>
    <col min="10" max="256" width="9.140625" style="3"/>
    <col min="257" max="257" width="11.5703125" style="3" customWidth="1"/>
    <col min="258" max="258" width="10.5703125" style="3" customWidth="1"/>
    <col min="259" max="259" width="11" style="3" customWidth="1"/>
    <col min="260" max="260" width="5.5703125" style="3" customWidth="1"/>
    <col min="261" max="261" width="14" style="3" customWidth="1"/>
    <col min="262" max="262" width="9" style="3" customWidth="1"/>
    <col min="263" max="263" width="10.7109375" style="3" customWidth="1"/>
    <col min="264" max="264" width="9.140625" style="3"/>
    <col min="265" max="265" width="14.7109375" style="3" customWidth="1"/>
    <col min="266" max="512" width="9.140625" style="3"/>
    <col min="513" max="513" width="11.5703125" style="3" customWidth="1"/>
    <col min="514" max="514" width="10.5703125" style="3" customWidth="1"/>
    <col min="515" max="515" width="11" style="3" customWidth="1"/>
    <col min="516" max="516" width="5.5703125" style="3" customWidth="1"/>
    <col min="517" max="517" width="14" style="3" customWidth="1"/>
    <col min="518" max="518" width="9" style="3" customWidth="1"/>
    <col min="519" max="519" width="10.7109375" style="3" customWidth="1"/>
    <col min="520" max="520" width="9.140625" style="3"/>
    <col min="521" max="521" width="14.7109375" style="3" customWidth="1"/>
    <col min="522" max="768" width="9.140625" style="3"/>
    <col min="769" max="769" width="11.5703125" style="3" customWidth="1"/>
    <col min="770" max="770" width="10.5703125" style="3" customWidth="1"/>
    <col min="771" max="771" width="11" style="3" customWidth="1"/>
    <col min="772" max="772" width="5.5703125" style="3" customWidth="1"/>
    <col min="773" max="773" width="14" style="3" customWidth="1"/>
    <col min="774" max="774" width="9" style="3" customWidth="1"/>
    <col min="775" max="775" width="10.7109375" style="3" customWidth="1"/>
    <col min="776" max="776" width="9.140625" style="3"/>
    <col min="777" max="777" width="14.7109375" style="3" customWidth="1"/>
    <col min="778" max="1024" width="9.140625" style="3"/>
    <col min="1025" max="1025" width="11.5703125" style="3" customWidth="1"/>
    <col min="1026" max="1026" width="10.5703125" style="3" customWidth="1"/>
    <col min="1027" max="1027" width="11" style="3" customWidth="1"/>
    <col min="1028" max="1028" width="5.5703125" style="3" customWidth="1"/>
    <col min="1029" max="1029" width="14" style="3" customWidth="1"/>
    <col min="1030" max="1030" width="9" style="3" customWidth="1"/>
    <col min="1031" max="1031" width="10.7109375" style="3" customWidth="1"/>
    <col min="1032" max="1032" width="9.140625" style="3"/>
    <col min="1033" max="1033" width="14.7109375" style="3" customWidth="1"/>
    <col min="1034" max="1280" width="9.140625" style="3"/>
    <col min="1281" max="1281" width="11.5703125" style="3" customWidth="1"/>
    <col min="1282" max="1282" width="10.5703125" style="3" customWidth="1"/>
    <col min="1283" max="1283" width="11" style="3" customWidth="1"/>
    <col min="1284" max="1284" width="5.5703125" style="3" customWidth="1"/>
    <col min="1285" max="1285" width="14" style="3" customWidth="1"/>
    <col min="1286" max="1286" width="9" style="3" customWidth="1"/>
    <col min="1287" max="1287" width="10.7109375" style="3" customWidth="1"/>
    <col min="1288" max="1288" width="9.140625" style="3"/>
    <col min="1289" max="1289" width="14.7109375" style="3" customWidth="1"/>
    <col min="1290" max="1536" width="9.140625" style="3"/>
    <col min="1537" max="1537" width="11.5703125" style="3" customWidth="1"/>
    <col min="1538" max="1538" width="10.5703125" style="3" customWidth="1"/>
    <col min="1539" max="1539" width="11" style="3" customWidth="1"/>
    <col min="1540" max="1540" width="5.5703125" style="3" customWidth="1"/>
    <col min="1541" max="1541" width="14" style="3" customWidth="1"/>
    <col min="1542" max="1542" width="9" style="3" customWidth="1"/>
    <col min="1543" max="1543" width="10.7109375" style="3" customWidth="1"/>
    <col min="1544" max="1544" width="9.140625" style="3"/>
    <col min="1545" max="1545" width="14.7109375" style="3" customWidth="1"/>
    <col min="1546" max="1792" width="9.140625" style="3"/>
    <col min="1793" max="1793" width="11.5703125" style="3" customWidth="1"/>
    <col min="1794" max="1794" width="10.5703125" style="3" customWidth="1"/>
    <col min="1795" max="1795" width="11" style="3" customWidth="1"/>
    <col min="1796" max="1796" width="5.5703125" style="3" customWidth="1"/>
    <col min="1797" max="1797" width="14" style="3" customWidth="1"/>
    <col min="1798" max="1798" width="9" style="3" customWidth="1"/>
    <col min="1799" max="1799" width="10.7109375" style="3" customWidth="1"/>
    <col min="1800" max="1800" width="9.140625" style="3"/>
    <col min="1801" max="1801" width="14.7109375" style="3" customWidth="1"/>
    <col min="1802" max="2048" width="9.140625" style="3"/>
    <col min="2049" max="2049" width="11.5703125" style="3" customWidth="1"/>
    <col min="2050" max="2050" width="10.5703125" style="3" customWidth="1"/>
    <col min="2051" max="2051" width="11" style="3" customWidth="1"/>
    <col min="2052" max="2052" width="5.5703125" style="3" customWidth="1"/>
    <col min="2053" max="2053" width="14" style="3" customWidth="1"/>
    <col min="2054" max="2054" width="9" style="3" customWidth="1"/>
    <col min="2055" max="2055" width="10.7109375" style="3" customWidth="1"/>
    <col min="2056" max="2056" width="9.140625" style="3"/>
    <col min="2057" max="2057" width="14.7109375" style="3" customWidth="1"/>
    <col min="2058" max="2304" width="9.140625" style="3"/>
    <col min="2305" max="2305" width="11.5703125" style="3" customWidth="1"/>
    <col min="2306" max="2306" width="10.5703125" style="3" customWidth="1"/>
    <col min="2307" max="2307" width="11" style="3" customWidth="1"/>
    <col min="2308" max="2308" width="5.5703125" style="3" customWidth="1"/>
    <col min="2309" max="2309" width="14" style="3" customWidth="1"/>
    <col min="2310" max="2310" width="9" style="3" customWidth="1"/>
    <col min="2311" max="2311" width="10.7109375" style="3" customWidth="1"/>
    <col min="2312" max="2312" width="9.140625" style="3"/>
    <col min="2313" max="2313" width="14.7109375" style="3" customWidth="1"/>
    <col min="2314" max="2560" width="9.140625" style="3"/>
    <col min="2561" max="2561" width="11.5703125" style="3" customWidth="1"/>
    <col min="2562" max="2562" width="10.5703125" style="3" customWidth="1"/>
    <col min="2563" max="2563" width="11" style="3" customWidth="1"/>
    <col min="2564" max="2564" width="5.5703125" style="3" customWidth="1"/>
    <col min="2565" max="2565" width="14" style="3" customWidth="1"/>
    <col min="2566" max="2566" width="9" style="3" customWidth="1"/>
    <col min="2567" max="2567" width="10.7109375" style="3" customWidth="1"/>
    <col min="2568" max="2568" width="9.140625" style="3"/>
    <col min="2569" max="2569" width="14.7109375" style="3" customWidth="1"/>
    <col min="2570" max="2816" width="9.140625" style="3"/>
    <col min="2817" max="2817" width="11.5703125" style="3" customWidth="1"/>
    <col min="2818" max="2818" width="10.5703125" style="3" customWidth="1"/>
    <col min="2819" max="2819" width="11" style="3" customWidth="1"/>
    <col min="2820" max="2820" width="5.5703125" style="3" customWidth="1"/>
    <col min="2821" max="2821" width="14" style="3" customWidth="1"/>
    <col min="2822" max="2822" width="9" style="3" customWidth="1"/>
    <col min="2823" max="2823" width="10.7109375" style="3" customWidth="1"/>
    <col min="2824" max="2824" width="9.140625" style="3"/>
    <col min="2825" max="2825" width="14.7109375" style="3" customWidth="1"/>
    <col min="2826" max="3072" width="9.140625" style="3"/>
    <col min="3073" max="3073" width="11.5703125" style="3" customWidth="1"/>
    <col min="3074" max="3074" width="10.5703125" style="3" customWidth="1"/>
    <col min="3075" max="3075" width="11" style="3" customWidth="1"/>
    <col min="3076" max="3076" width="5.5703125" style="3" customWidth="1"/>
    <col min="3077" max="3077" width="14" style="3" customWidth="1"/>
    <col min="3078" max="3078" width="9" style="3" customWidth="1"/>
    <col min="3079" max="3079" width="10.7109375" style="3" customWidth="1"/>
    <col min="3080" max="3080" width="9.140625" style="3"/>
    <col min="3081" max="3081" width="14.7109375" style="3" customWidth="1"/>
    <col min="3082" max="3328" width="9.140625" style="3"/>
    <col min="3329" max="3329" width="11.5703125" style="3" customWidth="1"/>
    <col min="3330" max="3330" width="10.5703125" style="3" customWidth="1"/>
    <col min="3331" max="3331" width="11" style="3" customWidth="1"/>
    <col min="3332" max="3332" width="5.5703125" style="3" customWidth="1"/>
    <col min="3333" max="3333" width="14" style="3" customWidth="1"/>
    <col min="3334" max="3334" width="9" style="3" customWidth="1"/>
    <col min="3335" max="3335" width="10.7109375" style="3" customWidth="1"/>
    <col min="3336" max="3336" width="9.140625" style="3"/>
    <col min="3337" max="3337" width="14.7109375" style="3" customWidth="1"/>
    <col min="3338" max="3584" width="9.140625" style="3"/>
    <col min="3585" max="3585" width="11.5703125" style="3" customWidth="1"/>
    <col min="3586" max="3586" width="10.5703125" style="3" customWidth="1"/>
    <col min="3587" max="3587" width="11" style="3" customWidth="1"/>
    <col min="3588" max="3588" width="5.5703125" style="3" customWidth="1"/>
    <col min="3589" max="3589" width="14" style="3" customWidth="1"/>
    <col min="3590" max="3590" width="9" style="3" customWidth="1"/>
    <col min="3591" max="3591" width="10.7109375" style="3" customWidth="1"/>
    <col min="3592" max="3592" width="9.140625" style="3"/>
    <col min="3593" max="3593" width="14.7109375" style="3" customWidth="1"/>
    <col min="3594" max="3840" width="9.140625" style="3"/>
    <col min="3841" max="3841" width="11.5703125" style="3" customWidth="1"/>
    <col min="3842" max="3842" width="10.5703125" style="3" customWidth="1"/>
    <col min="3843" max="3843" width="11" style="3" customWidth="1"/>
    <col min="3844" max="3844" width="5.5703125" style="3" customWidth="1"/>
    <col min="3845" max="3845" width="14" style="3" customWidth="1"/>
    <col min="3846" max="3846" width="9" style="3" customWidth="1"/>
    <col min="3847" max="3847" width="10.7109375" style="3" customWidth="1"/>
    <col min="3848" max="3848" width="9.140625" style="3"/>
    <col min="3849" max="3849" width="14.7109375" style="3" customWidth="1"/>
    <col min="3850" max="4096" width="9.140625" style="3"/>
    <col min="4097" max="4097" width="11.5703125" style="3" customWidth="1"/>
    <col min="4098" max="4098" width="10.5703125" style="3" customWidth="1"/>
    <col min="4099" max="4099" width="11" style="3" customWidth="1"/>
    <col min="4100" max="4100" width="5.5703125" style="3" customWidth="1"/>
    <col min="4101" max="4101" width="14" style="3" customWidth="1"/>
    <col min="4102" max="4102" width="9" style="3" customWidth="1"/>
    <col min="4103" max="4103" width="10.7109375" style="3" customWidth="1"/>
    <col min="4104" max="4104" width="9.140625" style="3"/>
    <col min="4105" max="4105" width="14.7109375" style="3" customWidth="1"/>
    <col min="4106" max="4352" width="9.140625" style="3"/>
    <col min="4353" max="4353" width="11.5703125" style="3" customWidth="1"/>
    <col min="4354" max="4354" width="10.5703125" style="3" customWidth="1"/>
    <col min="4355" max="4355" width="11" style="3" customWidth="1"/>
    <col min="4356" max="4356" width="5.5703125" style="3" customWidth="1"/>
    <col min="4357" max="4357" width="14" style="3" customWidth="1"/>
    <col min="4358" max="4358" width="9" style="3" customWidth="1"/>
    <col min="4359" max="4359" width="10.7109375" style="3" customWidth="1"/>
    <col min="4360" max="4360" width="9.140625" style="3"/>
    <col min="4361" max="4361" width="14.7109375" style="3" customWidth="1"/>
    <col min="4362" max="4608" width="9.140625" style="3"/>
    <col min="4609" max="4609" width="11.5703125" style="3" customWidth="1"/>
    <col min="4610" max="4610" width="10.5703125" style="3" customWidth="1"/>
    <col min="4611" max="4611" width="11" style="3" customWidth="1"/>
    <col min="4612" max="4612" width="5.5703125" style="3" customWidth="1"/>
    <col min="4613" max="4613" width="14" style="3" customWidth="1"/>
    <col min="4614" max="4614" width="9" style="3" customWidth="1"/>
    <col min="4615" max="4615" width="10.7109375" style="3" customWidth="1"/>
    <col min="4616" max="4616" width="9.140625" style="3"/>
    <col min="4617" max="4617" width="14.7109375" style="3" customWidth="1"/>
    <col min="4618" max="4864" width="9.140625" style="3"/>
    <col min="4865" max="4865" width="11.5703125" style="3" customWidth="1"/>
    <col min="4866" max="4866" width="10.5703125" style="3" customWidth="1"/>
    <col min="4867" max="4867" width="11" style="3" customWidth="1"/>
    <col min="4868" max="4868" width="5.5703125" style="3" customWidth="1"/>
    <col min="4869" max="4869" width="14" style="3" customWidth="1"/>
    <col min="4870" max="4870" width="9" style="3" customWidth="1"/>
    <col min="4871" max="4871" width="10.7109375" style="3" customWidth="1"/>
    <col min="4872" max="4872" width="9.140625" style="3"/>
    <col min="4873" max="4873" width="14.7109375" style="3" customWidth="1"/>
    <col min="4874" max="5120" width="9.140625" style="3"/>
    <col min="5121" max="5121" width="11.5703125" style="3" customWidth="1"/>
    <col min="5122" max="5122" width="10.5703125" style="3" customWidth="1"/>
    <col min="5123" max="5123" width="11" style="3" customWidth="1"/>
    <col min="5124" max="5124" width="5.5703125" style="3" customWidth="1"/>
    <col min="5125" max="5125" width="14" style="3" customWidth="1"/>
    <col min="5126" max="5126" width="9" style="3" customWidth="1"/>
    <col min="5127" max="5127" width="10.7109375" style="3" customWidth="1"/>
    <col min="5128" max="5128" width="9.140625" style="3"/>
    <col min="5129" max="5129" width="14.7109375" style="3" customWidth="1"/>
    <col min="5130" max="5376" width="9.140625" style="3"/>
    <col min="5377" max="5377" width="11.5703125" style="3" customWidth="1"/>
    <col min="5378" max="5378" width="10.5703125" style="3" customWidth="1"/>
    <col min="5379" max="5379" width="11" style="3" customWidth="1"/>
    <col min="5380" max="5380" width="5.5703125" style="3" customWidth="1"/>
    <col min="5381" max="5381" width="14" style="3" customWidth="1"/>
    <col min="5382" max="5382" width="9" style="3" customWidth="1"/>
    <col min="5383" max="5383" width="10.7109375" style="3" customWidth="1"/>
    <col min="5384" max="5384" width="9.140625" style="3"/>
    <col min="5385" max="5385" width="14.7109375" style="3" customWidth="1"/>
    <col min="5386" max="5632" width="9.140625" style="3"/>
    <col min="5633" max="5633" width="11.5703125" style="3" customWidth="1"/>
    <col min="5634" max="5634" width="10.5703125" style="3" customWidth="1"/>
    <col min="5635" max="5635" width="11" style="3" customWidth="1"/>
    <col min="5636" max="5636" width="5.5703125" style="3" customWidth="1"/>
    <col min="5637" max="5637" width="14" style="3" customWidth="1"/>
    <col min="5638" max="5638" width="9" style="3" customWidth="1"/>
    <col min="5639" max="5639" width="10.7109375" style="3" customWidth="1"/>
    <col min="5640" max="5640" width="9.140625" style="3"/>
    <col min="5641" max="5641" width="14.7109375" style="3" customWidth="1"/>
    <col min="5642" max="5888" width="9.140625" style="3"/>
    <col min="5889" max="5889" width="11.5703125" style="3" customWidth="1"/>
    <col min="5890" max="5890" width="10.5703125" style="3" customWidth="1"/>
    <col min="5891" max="5891" width="11" style="3" customWidth="1"/>
    <col min="5892" max="5892" width="5.5703125" style="3" customWidth="1"/>
    <col min="5893" max="5893" width="14" style="3" customWidth="1"/>
    <col min="5894" max="5894" width="9" style="3" customWidth="1"/>
    <col min="5895" max="5895" width="10.7109375" style="3" customWidth="1"/>
    <col min="5896" max="5896" width="9.140625" style="3"/>
    <col min="5897" max="5897" width="14.7109375" style="3" customWidth="1"/>
    <col min="5898" max="6144" width="9.140625" style="3"/>
    <col min="6145" max="6145" width="11.5703125" style="3" customWidth="1"/>
    <col min="6146" max="6146" width="10.5703125" style="3" customWidth="1"/>
    <col min="6147" max="6147" width="11" style="3" customWidth="1"/>
    <col min="6148" max="6148" width="5.5703125" style="3" customWidth="1"/>
    <col min="6149" max="6149" width="14" style="3" customWidth="1"/>
    <col min="6150" max="6150" width="9" style="3" customWidth="1"/>
    <col min="6151" max="6151" width="10.7109375" style="3" customWidth="1"/>
    <col min="6152" max="6152" width="9.140625" style="3"/>
    <col min="6153" max="6153" width="14.7109375" style="3" customWidth="1"/>
    <col min="6154" max="6400" width="9.140625" style="3"/>
    <col min="6401" max="6401" width="11.5703125" style="3" customWidth="1"/>
    <col min="6402" max="6402" width="10.5703125" style="3" customWidth="1"/>
    <col min="6403" max="6403" width="11" style="3" customWidth="1"/>
    <col min="6404" max="6404" width="5.5703125" style="3" customWidth="1"/>
    <col min="6405" max="6405" width="14" style="3" customWidth="1"/>
    <col min="6406" max="6406" width="9" style="3" customWidth="1"/>
    <col min="6407" max="6407" width="10.7109375" style="3" customWidth="1"/>
    <col min="6408" max="6408" width="9.140625" style="3"/>
    <col min="6409" max="6409" width="14.7109375" style="3" customWidth="1"/>
    <col min="6410" max="6656" width="9.140625" style="3"/>
    <col min="6657" max="6657" width="11.5703125" style="3" customWidth="1"/>
    <col min="6658" max="6658" width="10.5703125" style="3" customWidth="1"/>
    <col min="6659" max="6659" width="11" style="3" customWidth="1"/>
    <col min="6660" max="6660" width="5.5703125" style="3" customWidth="1"/>
    <col min="6661" max="6661" width="14" style="3" customWidth="1"/>
    <col min="6662" max="6662" width="9" style="3" customWidth="1"/>
    <col min="6663" max="6663" width="10.7109375" style="3" customWidth="1"/>
    <col min="6664" max="6664" width="9.140625" style="3"/>
    <col min="6665" max="6665" width="14.7109375" style="3" customWidth="1"/>
    <col min="6666" max="6912" width="9.140625" style="3"/>
    <col min="6913" max="6913" width="11.5703125" style="3" customWidth="1"/>
    <col min="6914" max="6914" width="10.5703125" style="3" customWidth="1"/>
    <col min="6915" max="6915" width="11" style="3" customWidth="1"/>
    <col min="6916" max="6916" width="5.5703125" style="3" customWidth="1"/>
    <col min="6917" max="6917" width="14" style="3" customWidth="1"/>
    <col min="6918" max="6918" width="9" style="3" customWidth="1"/>
    <col min="6919" max="6919" width="10.7109375" style="3" customWidth="1"/>
    <col min="6920" max="6920" width="9.140625" style="3"/>
    <col min="6921" max="6921" width="14.7109375" style="3" customWidth="1"/>
    <col min="6922" max="7168" width="9.140625" style="3"/>
    <col min="7169" max="7169" width="11.5703125" style="3" customWidth="1"/>
    <col min="7170" max="7170" width="10.5703125" style="3" customWidth="1"/>
    <col min="7171" max="7171" width="11" style="3" customWidth="1"/>
    <col min="7172" max="7172" width="5.5703125" style="3" customWidth="1"/>
    <col min="7173" max="7173" width="14" style="3" customWidth="1"/>
    <col min="7174" max="7174" width="9" style="3" customWidth="1"/>
    <col min="7175" max="7175" width="10.7109375" style="3" customWidth="1"/>
    <col min="7176" max="7176" width="9.140625" style="3"/>
    <col min="7177" max="7177" width="14.7109375" style="3" customWidth="1"/>
    <col min="7178" max="7424" width="9.140625" style="3"/>
    <col min="7425" max="7425" width="11.5703125" style="3" customWidth="1"/>
    <col min="7426" max="7426" width="10.5703125" style="3" customWidth="1"/>
    <col min="7427" max="7427" width="11" style="3" customWidth="1"/>
    <col min="7428" max="7428" width="5.5703125" style="3" customWidth="1"/>
    <col min="7429" max="7429" width="14" style="3" customWidth="1"/>
    <col min="7430" max="7430" width="9" style="3" customWidth="1"/>
    <col min="7431" max="7431" width="10.7109375" style="3" customWidth="1"/>
    <col min="7432" max="7432" width="9.140625" style="3"/>
    <col min="7433" max="7433" width="14.7109375" style="3" customWidth="1"/>
    <col min="7434" max="7680" width="9.140625" style="3"/>
    <col min="7681" max="7681" width="11.5703125" style="3" customWidth="1"/>
    <col min="7682" max="7682" width="10.5703125" style="3" customWidth="1"/>
    <col min="7683" max="7683" width="11" style="3" customWidth="1"/>
    <col min="7684" max="7684" width="5.5703125" style="3" customWidth="1"/>
    <col min="7685" max="7685" width="14" style="3" customWidth="1"/>
    <col min="7686" max="7686" width="9" style="3" customWidth="1"/>
    <col min="7687" max="7687" width="10.7109375" style="3" customWidth="1"/>
    <col min="7688" max="7688" width="9.140625" style="3"/>
    <col min="7689" max="7689" width="14.7109375" style="3" customWidth="1"/>
    <col min="7690" max="7936" width="9.140625" style="3"/>
    <col min="7937" max="7937" width="11.5703125" style="3" customWidth="1"/>
    <col min="7938" max="7938" width="10.5703125" style="3" customWidth="1"/>
    <col min="7939" max="7939" width="11" style="3" customWidth="1"/>
    <col min="7940" max="7940" width="5.5703125" style="3" customWidth="1"/>
    <col min="7941" max="7941" width="14" style="3" customWidth="1"/>
    <col min="7942" max="7942" width="9" style="3" customWidth="1"/>
    <col min="7943" max="7943" width="10.7109375" style="3" customWidth="1"/>
    <col min="7944" max="7944" width="9.140625" style="3"/>
    <col min="7945" max="7945" width="14.7109375" style="3" customWidth="1"/>
    <col min="7946" max="8192" width="9.140625" style="3"/>
    <col min="8193" max="8193" width="11.5703125" style="3" customWidth="1"/>
    <col min="8194" max="8194" width="10.5703125" style="3" customWidth="1"/>
    <col min="8195" max="8195" width="11" style="3" customWidth="1"/>
    <col min="8196" max="8196" width="5.5703125" style="3" customWidth="1"/>
    <col min="8197" max="8197" width="14" style="3" customWidth="1"/>
    <col min="8198" max="8198" width="9" style="3" customWidth="1"/>
    <col min="8199" max="8199" width="10.7109375" style="3" customWidth="1"/>
    <col min="8200" max="8200" width="9.140625" style="3"/>
    <col min="8201" max="8201" width="14.7109375" style="3" customWidth="1"/>
    <col min="8202" max="8448" width="9.140625" style="3"/>
    <col min="8449" max="8449" width="11.5703125" style="3" customWidth="1"/>
    <col min="8450" max="8450" width="10.5703125" style="3" customWidth="1"/>
    <col min="8451" max="8451" width="11" style="3" customWidth="1"/>
    <col min="8452" max="8452" width="5.5703125" style="3" customWidth="1"/>
    <col min="8453" max="8453" width="14" style="3" customWidth="1"/>
    <col min="8454" max="8454" width="9" style="3" customWidth="1"/>
    <col min="8455" max="8455" width="10.7109375" style="3" customWidth="1"/>
    <col min="8456" max="8456" width="9.140625" style="3"/>
    <col min="8457" max="8457" width="14.7109375" style="3" customWidth="1"/>
    <col min="8458" max="8704" width="9.140625" style="3"/>
    <col min="8705" max="8705" width="11.5703125" style="3" customWidth="1"/>
    <col min="8706" max="8706" width="10.5703125" style="3" customWidth="1"/>
    <col min="8707" max="8707" width="11" style="3" customWidth="1"/>
    <col min="8708" max="8708" width="5.5703125" style="3" customWidth="1"/>
    <col min="8709" max="8709" width="14" style="3" customWidth="1"/>
    <col min="8710" max="8710" width="9" style="3" customWidth="1"/>
    <col min="8711" max="8711" width="10.7109375" style="3" customWidth="1"/>
    <col min="8712" max="8712" width="9.140625" style="3"/>
    <col min="8713" max="8713" width="14.7109375" style="3" customWidth="1"/>
    <col min="8714" max="8960" width="9.140625" style="3"/>
    <col min="8961" max="8961" width="11.5703125" style="3" customWidth="1"/>
    <col min="8962" max="8962" width="10.5703125" style="3" customWidth="1"/>
    <col min="8963" max="8963" width="11" style="3" customWidth="1"/>
    <col min="8964" max="8964" width="5.5703125" style="3" customWidth="1"/>
    <col min="8965" max="8965" width="14" style="3" customWidth="1"/>
    <col min="8966" max="8966" width="9" style="3" customWidth="1"/>
    <col min="8967" max="8967" width="10.7109375" style="3" customWidth="1"/>
    <col min="8968" max="8968" width="9.140625" style="3"/>
    <col min="8969" max="8969" width="14.7109375" style="3" customWidth="1"/>
    <col min="8970" max="9216" width="9.140625" style="3"/>
    <col min="9217" max="9217" width="11.5703125" style="3" customWidth="1"/>
    <col min="9218" max="9218" width="10.5703125" style="3" customWidth="1"/>
    <col min="9219" max="9219" width="11" style="3" customWidth="1"/>
    <col min="9220" max="9220" width="5.5703125" style="3" customWidth="1"/>
    <col min="9221" max="9221" width="14" style="3" customWidth="1"/>
    <col min="9222" max="9222" width="9" style="3" customWidth="1"/>
    <col min="9223" max="9223" width="10.7109375" style="3" customWidth="1"/>
    <col min="9224" max="9224" width="9.140625" style="3"/>
    <col min="9225" max="9225" width="14.7109375" style="3" customWidth="1"/>
    <col min="9226" max="9472" width="9.140625" style="3"/>
    <col min="9473" max="9473" width="11.5703125" style="3" customWidth="1"/>
    <col min="9474" max="9474" width="10.5703125" style="3" customWidth="1"/>
    <col min="9475" max="9475" width="11" style="3" customWidth="1"/>
    <col min="9476" max="9476" width="5.5703125" style="3" customWidth="1"/>
    <col min="9477" max="9477" width="14" style="3" customWidth="1"/>
    <col min="9478" max="9478" width="9" style="3" customWidth="1"/>
    <col min="9479" max="9479" width="10.7109375" style="3" customWidth="1"/>
    <col min="9480" max="9480" width="9.140625" style="3"/>
    <col min="9481" max="9481" width="14.7109375" style="3" customWidth="1"/>
    <col min="9482" max="9728" width="9.140625" style="3"/>
    <col min="9729" max="9729" width="11.5703125" style="3" customWidth="1"/>
    <col min="9730" max="9730" width="10.5703125" style="3" customWidth="1"/>
    <col min="9731" max="9731" width="11" style="3" customWidth="1"/>
    <col min="9732" max="9732" width="5.5703125" style="3" customWidth="1"/>
    <col min="9733" max="9733" width="14" style="3" customWidth="1"/>
    <col min="9734" max="9734" width="9" style="3" customWidth="1"/>
    <col min="9735" max="9735" width="10.7109375" style="3" customWidth="1"/>
    <col min="9736" max="9736" width="9.140625" style="3"/>
    <col min="9737" max="9737" width="14.7109375" style="3" customWidth="1"/>
    <col min="9738" max="9984" width="9.140625" style="3"/>
    <col min="9985" max="9985" width="11.5703125" style="3" customWidth="1"/>
    <col min="9986" max="9986" width="10.5703125" style="3" customWidth="1"/>
    <col min="9987" max="9987" width="11" style="3" customWidth="1"/>
    <col min="9988" max="9988" width="5.5703125" style="3" customWidth="1"/>
    <col min="9989" max="9989" width="14" style="3" customWidth="1"/>
    <col min="9990" max="9990" width="9" style="3" customWidth="1"/>
    <col min="9991" max="9991" width="10.7109375" style="3" customWidth="1"/>
    <col min="9992" max="9992" width="9.140625" style="3"/>
    <col min="9993" max="9993" width="14.7109375" style="3" customWidth="1"/>
    <col min="9994" max="10240" width="9.140625" style="3"/>
    <col min="10241" max="10241" width="11.5703125" style="3" customWidth="1"/>
    <col min="10242" max="10242" width="10.5703125" style="3" customWidth="1"/>
    <col min="10243" max="10243" width="11" style="3" customWidth="1"/>
    <col min="10244" max="10244" width="5.5703125" style="3" customWidth="1"/>
    <col min="10245" max="10245" width="14" style="3" customWidth="1"/>
    <col min="10246" max="10246" width="9" style="3" customWidth="1"/>
    <col min="10247" max="10247" width="10.7109375" style="3" customWidth="1"/>
    <col min="10248" max="10248" width="9.140625" style="3"/>
    <col min="10249" max="10249" width="14.7109375" style="3" customWidth="1"/>
    <col min="10250" max="10496" width="9.140625" style="3"/>
    <col min="10497" max="10497" width="11.5703125" style="3" customWidth="1"/>
    <col min="10498" max="10498" width="10.5703125" style="3" customWidth="1"/>
    <col min="10499" max="10499" width="11" style="3" customWidth="1"/>
    <col min="10500" max="10500" width="5.5703125" style="3" customWidth="1"/>
    <col min="10501" max="10501" width="14" style="3" customWidth="1"/>
    <col min="10502" max="10502" width="9" style="3" customWidth="1"/>
    <col min="10503" max="10503" width="10.7109375" style="3" customWidth="1"/>
    <col min="10504" max="10504" width="9.140625" style="3"/>
    <col min="10505" max="10505" width="14.7109375" style="3" customWidth="1"/>
    <col min="10506" max="10752" width="9.140625" style="3"/>
    <col min="10753" max="10753" width="11.5703125" style="3" customWidth="1"/>
    <col min="10754" max="10754" width="10.5703125" style="3" customWidth="1"/>
    <col min="10755" max="10755" width="11" style="3" customWidth="1"/>
    <col min="10756" max="10756" width="5.5703125" style="3" customWidth="1"/>
    <col min="10757" max="10757" width="14" style="3" customWidth="1"/>
    <col min="10758" max="10758" width="9" style="3" customWidth="1"/>
    <col min="10759" max="10759" width="10.7109375" style="3" customWidth="1"/>
    <col min="10760" max="10760" width="9.140625" style="3"/>
    <col min="10761" max="10761" width="14.7109375" style="3" customWidth="1"/>
    <col min="10762" max="11008" width="9.140625" style="3"/>
    <col min="11009" max="11009" width="11.5703125" style="3" customWidth="1"/>
    <col min="11010" max="11010" width="10.5703125" style="3" customWidth="1"/>
    <col min="11011" max="11011" width="11" style="3" customWidth="1"/>
    <col min="11012" max="11012" width="5.5703125" style="3" customWidth="1"/>
    <col min="11013" max="11013" width="14" style="3" customWidth="1"/>
    <col min="11014" max="11014" width="9" style="3" customWidth="1"/>
    <col min="11015" max="11015" width="10.7109375" style="3" customWidth="1"/>
    <col min="11016" max="11016" width="9.140625" style="3"/>
    <col min="11017" max="11017" width="14.7109375" style="3" customWidth="1"/>
    <col min="11018" max="11264" width="9.140625" style="3"/>
    <col min="11265" max="11265" width="11.5703125" style="3" customWidth="1"/>
    <col min="11266" max="11266" width="10.5703125" style="3" customWidth="1"/>
    <col min="11267" max="11267" width="11" style="3" customWidth="1"/>
    <col min="11268" max="11268" width="5.5703125" style="3" customWidth="1"/>
    <col min="11269" max="11269" width="14" style="3" customWidth="1"/>
    <col min="11270" max="11270" width="9" style="3" customWidth="1"/>
    <col min="11271" max="11271" width="10.7109375" style="3" customWidth="1"/>
    <col min="11272" max="11272" width="9.140625" style="3"/>
    <col min="11273" max="11273" width="14.7109375" style="3" customWidth="1"/>
    <col min="11274" max="11520" width="9.140625" style="3"/>
    <col min="11521" max="11521" width="11.5703125" style="3" customWidth="1"/>
    <col min="11522" max="11522" width="10.5703125" style="3" customWidth="1"/>
    <col min="11523" max="11523" width="11" style="3" customWidth="1"/>
    <col min="11524" max="11524" width="5.5703125" style="3" customWidth="1"/>
    <col min="11525" max="11525" width="14" style="3" customWidth="1"/>
    <col min="11526" max="11526" width="9" style="3" customWidth="1"/>
    <col min="11527" max="11527" width="10.7109375" style="3" customWidth="1"/>
    <col min="11528" max="11528" width="9.140625" style="3"/>
    <col min="11529" max="11529" width="14.7109375" style="3" customWidth="1"/>
    <col min="11530" max="11776" width="9.140625" style="3"/>
    <col min="11777" max="11777" width="11.5703125" style="3" customWidth="1"/>
    <col min="11778" max="11778" width="10.5703125" style="3" customWidth="1"/>
    <col min="11779" max="11779" width="11" style="3" customWidth="1"/>
    <col min="11780" max="11780" width="5.5703125" style="3" customWidth="1"/>
    <col min="11781" max="11781" width="14" style="3" customWidth="1"/>
    <col min="11782" max="11782" width="9" style="3" customWidth="1"/>
    <col min="11783" max="11783" width="10.7109375" style="3" customWidth="1"/>
    <col min="11784" max="11784" width="9.140625" style="3"/>
    <col min="11785" max="11785" width="14.7109375" style="3" customWidth="1"/>
    <col min="11786" max="12032" width="9.140625" style="3"/>
    <col min="12033" max="12033" width="11.5703125" style="3" customWidth="1"/>
    <col min="12034" max="12034" width="10.5703125" style="3" customWidth="1"/>
    <col min="12035" max="12035" width="11" style="3" customWidth="1"/>
    <col min="12036" max="12036" width="5.5703125" style="3" customWidth="1"/>
    <col min="12037" max="12037" width="14" style="3" customWidth="1"/>
    <col min="12038" max="12038" width="9" style="3" customWidth="1"/>
    <col min="12039" max="12039" width="10.7109375" style="3" customWidth="1"/>
    <col min="12040" max="12040" width="9.140625" style="3"/>
    <col min="12041" max="12041" width="14.7109375" style="3" customWidth="1"/>
    <col min="12042" max="12288" width="9.140625" style="3"/>
    <col min="12289" max="12289" width="11.5703125" style="3" customWidth="1"/>
    <col min="12290" max="12290" width="10.5703125" style="3" customWidth="1"/>
    <col min="12291" max="12291" width="11" style="3" customWidth="1"/>
    <col min="12292" max="12292" width="5.5703125" style="3" customWidth="1"/>
    <col min="12293" max="12293" width="14" style="3" customWidth="1"/>
    <col min="12294" max="12294" width="9" style="3" customWidth="1"/>
    <col min="12295" max="12295" width="10.7109375" style="3" customWidth="1"/>
    <col min="12296" max="12296" width="9.140625" style="3"/>
    <col min="12297" max="12297" width="14.7109375" style="3" customWidth="1"/>
    <col min="12298" max="12544" width="9.140625" style="3"/>
    <col min="12545" max="12545" width="11.5703125" style="3" customWidth="1"/>
    <col min="12546" max="12546" width="10.5703125" style="3" customWidth="1"/>
    <col min="12547" max="12547" width="11" style="3" customWidth="1"/>
    <col min="12548" max="12548" width="5.5703125" style="3" customWidth="1"/>
    <col min="12549" max="12549" width="14" style="3" customWidth="1"/>
    <col min="12550" max="12550" width="9" style="3" customWidth="1"/>
    <col min="12551" max="12551" width="10.7109375" style="3" customWidth="1"/>
    <col min="12552" max="12552" width="9.140625" style="3"/>
    <col min="12553" max="12553" width="14.7109375" style="3" customWidth="1"/>
    <col min="12554" max="12800" width="9.140625" style="3"/>
    <col min="12801" max="12801" width="11.5703125" style="3" customWidth="1"/>
    <col min="12802" max="12802" width="10.5703125" style="3" customWidth="1"/>
    <col min="12803" max="12803" width="11" style="3" customWidth="1"/>
    <col min="12804" max="12804" width="5.5703125" style="3" customWidth="1"/>
    <col min="12805" max="12805" width="14" style="3" customWidth="1"/>
    <col min="12806" max="12806" width="9" style="3" customWidth="1"/>
    <col min="12807" max="12807" width="10.7109375" style="3" customWidth="1"/>
    <col min="12808" max="12808" width="9.140625" style="3"/>
    <col min="12809" max="12809" width="14.7109375" style="3" customWidth="1"/>
    <col min="12810" max="13056" width="9.140625" style="3"/>
    <col min="13057" max="13057" width="11.5703125" style="3" customWidth="1"/>
    <col min="13058" max="13058" width="10.5703125" style="3" customWidth="1"/>
    <col min="13059" max="13059" width="11" style="3" customWidth="1"/>
    <col min="13060" max="13060" width="5.5703125" style="3" customWidth="1"/>
    <col min="13061" max="13061" width="14" style="3" customWidth="1"/>
    <col min="13062" max="13062" width="9" style="3" customWidth="1"/>
    <col min="13063" max="13063" width="10.7109375" style="3" customWidth="1"/>
    <col min="13064" max="13064" width="9.140625" style="3"/>
    <col min="13065" max="13065" width="14.7109375" style="3" customWidth="1"/>
    <col min="13066" max="13312" width="9.140625" style="3"/>
    <col min="13313" max="13313" width="11.5703125" style="3" customWidth="1"/>
    <col min="13314" max="13314" width="10.5703125" style="3" customWidth="1"/>
    <col min="13315" max="13315" width="11" style="3" customWidth="1"/>
    <col min="13316" max="13316" width="5.5703125" style="3" customWidth="1"/>
    <col min="13317" max="13317" width="14" style="3" customWidth="1"/>
    <col min="13318" max="13318" width="9" style="3" customWidth="1"/>
    <col min="13319" max="13319" width="10.7109375" style="3" customWidth="1"/>
    <col min="13320" max="13320" width="9.140625" style="3"/>
    <col min="13321" max="13321" width="14.7109375" style="3" customWidth="1"/>
    <col min="13322" max="13568" width="9.140625" style="3"/>
    <col min="13569" max="13569" width="11.5703125" style="3" customWidth="1"/>
    <col min="13570" max="13570" width="10.5703125" style="3" customWidth="1"/>
    <col min="13571" max="13571" width="11" style="3" customWidth="1"/>
    <col min="13572" max="13572" width="5.5703125" style="3" customWidth="1"/>
    <col min="13573" max="13573" width="14" style="3" customWidth="1"/>
    <col min="13574" max="13574" width="9" style="3" customWidth="1"/>
    <col min="13575" max="13575" width="10.7109375" style="3" customWidth="1"/>
    <col min="13576" max="13576" width="9.140625" style="3"/>
    <col min="13577" max="13577" width="14.7109375" style="3" customWidth="1"/>
    <col min="13578" max="13824" width="9.140625" style="3"/>
    <col min="13825" max="13825" width="11.5703125" style="3" customWidth="1"/>
    <col min="13826" max="13826" width="10.5703125" style="3" customWidth="1"/>
    <col min="13827" max="13827" width="11" style="3" customWidth="1"/>
    <col min="13828" max="13828" width="5.5703125" style="3" customWidth="1"/>
    <col min="13829" max="13829" width="14" style="3" customWidth="1"/>
    <col min="13830" max="13830" width="9" style="3" customWidth="1"/>
    <col min="13831" max="13831" width="10.7109375" style="3" customWidth="1"/>
    <col min="13832" max="13832" width="9.140625" style="3"/>
    <col min="13833" max="13833" width="14.7109375" style="3" customWidth="1"/>
    <col min="13834" max="14080" width="9.140625" style="3"/>
    <col min="14081" max="14081" width="11.5703125" style="3" customWidth="1"/>
    <col min="14082" max="14082" width="10.5703125" style="3" customWidth="1"/>
    <col min="14083" max="14083" width="11" style="3" customWidth="1"/>
    <col min="14084" max="14084" width="5.5703125" style="3" customWidth="1"/>
    <col min="14085" max="14085" width="14" style="3" customWidth="1"/>
    <col min="14086" max="14086" width="9" style="3" customWidth="1"/>
    <col min="14087" max="14087" width="10.7109375" style="3" customWidth="1"/>
    <col min="14088" max="14088" width="9.140625" style="3"/>
    <col min="14089" max="14089" width="14.7109375" style="3" customWidth="1"/>
    <col min="14090" max="14336" width="9.140625" style="3"/>
    <col min="14337" max="14337" width="11.5703125" style="3" customWidth="1"/>
    <col min="14338" max="14338" width="10.5703125" style="3" customWidth="1"/>
    <col min="14339" max="14339" width="11" style="3" customWidth="1"/>
    <col min="14340" max="14340" width="5.5703125" style="3" customWidth="1"/>
    <col min="14341" max="14341" width="14" style="3" customWidth="1"/>
    <col min="14342" max="14342" width="9" style="3" customWidth="1"/>
    <col min="14343" max="14343" width="10.7109375" style="3" customWidth="1"/>
    <col min="14344" max="14344" width="9.140625" style="3"/>
    <col min="14345" max="14345" width="14.7109375" style="3" customWidth="1"/>
    <col min="14346" max="14592" width="9.140625" style="3"/>
    <col min="14593" max="14593" width="11.5703125" style="3" customWidth="1"/>
    <col min="14594" max="14594" width="10.5703125" style="3" customWidth="1"/>
    <col min="14595" max="14595" width="11" style="3" customWidth="1"/>
    <col min="14596" max="14596" width="5.5703125" style="3" customWidth="1"/>
    <col min="14597" max="14597" width="14" style="3" customWidth="1"/>
    <col min="14598" max="14598" width="9" style="3" customWidth="1"/>
    <col min="14599" max="14599" width="10.7109375" style="3" customWidth="1"/>
    <col min="14600" max="14600" width="9.140625" style="3"/>
    <col min="14601" max="14601" width="14.7109375" style="3" customWidth="1"/>
    <col min="14602" max="14848" width="9.140625" style="3"/>
    <col min="14849" max="14849" width="11.5703125" style="3" customWidth="1"/>
    <col min="14850" max="14850" width="10.5703125" style="3" customWidth="1"/>
    <col min="14851" max="14851" width="11" style="3" customWidth="1"/>
    <col min="14852" max="14852" width="5.5703125" style="3" customWidth="1"/>
    <col min="14853" max="14853" width="14" style="3" customWidth="1"/>
    <col min="14854" max="14854" width="9" style="3" customWidth="1"/>
    <col min="14855" max="14855" width="10.7109375" style="3" customWidth="1"/>
    <col min="14856" max="14856" width="9.140625" style="3"/>
    <col min="14857" max="14857" width="14.7109375" style="3" customWidth="1"/>
    <col min="14858" max="15104" width="9.140625" style="3"/>
    <col min="15105" max="15105" width="11.5703125" style="3" customWidth="1"/>
    <col min="15106" max="15106" width="10.5703125" style="3" customWidth="1"/>
    <col min="15107" max="15107" width="11" style="3" customWidth="1"/>
    <col min="15108" max="15108" width="5.5703125" style="3" customWidth="1"/>
    <col min="15109" max="15109" width="14" style="3" customWidth="1"/>
    <col min="15110" max="15110" width="9" style="3" customWidth="1"/>
    <col min="15111" max="15111" width="10.7109375" style="3" customWidth="1"/>
    <col min="15112" max="15112" width="9.140625" style="3"/>
    <col min="15113" max="15113" width="14.7109375" style="3" customWidth="1"/>
    <col min="15114" max="15360" width="9.140625" style="3"/>
    <col min="15361" max="15361" width="11.5703125" style="3" customWidth="1"/>
    <col min="15362" max="15362" width="10.5703125" style="3" customWidth="1"/>
    <col min="15363" max="15363" width="11" style="3" customWidth="1"/>
    <col min="15364" max="15364" width="5.5703125" style="3" customWidth="1"/>
    <col min="15365" max="15365" width="14" style="3" customWidth="1"/>
    <col min="15366" max="15366" width="9" style="3" customWidth="1"/>
    <col min="15367" max="15367" width="10.7109375" style="3" customWidth="1"/>
    <col min="15368" max="15368" width="9.140625" style="3"/>
    <col min="15369" max="15369" width="14.7109375" style="3" customWidth="1"/>
    <col min="15370" max="15616" width="9.140625" style="3"/>
    <col min="15617" max="15617" width="11.5703125" style="3" customWidth="1"/>
    <col min="15618" max="15618" width="10.5703125" style="3" customWidth="1"/>
    <col min="15619" max="15619" width="11" style="3" customWidth="1"/>
    <col min="15620" max="15620" width="5.5703125" style="3" customWidth="1"/>
    <col min="15621" max="15621" width="14" style="3" customWidth="1"/>
    <col min="15622" max="15622" width="9" style="3" customWidth="1"/>
    <col min="15623" max="15623" width="10.7109375" style="3" customWidth="1"/>
    <col min="15624" max="15624" width="9.140625" style="3"/>
    <col min="15625" max="15625" width="14.7109375" style="3" customWidth="1"/>
    <col min="15626" max="15872" width="9.140625" style="3"/>
    <col min="15873" max="15873" width="11.5703125" style="3" customWidth="1"/>
    <col min="15874" max="15874" width="10.5703125" style="3" customWidth="1"/>
    <col min="15875" max="15875" width="11" style="3" customWidth="1"/>
    <col min="15876" max="15876" width="5.5703125" style="3" customWidth="1"/>
    <col min="15877" max="15877" width="14" style="3" customWidth="1"/>
    <col min="15878" max="15878" width="9" style="3" customWidth="1"/>
    <col min="15879" max="15879" width="10.7109375" style="3" customWidth="1"/>
    <col min="15880" max="15880" width="9.140625" style="3"/>
    <col min="15881" max="15881" width="14.7109375" style="3" customWidth="1"/>
    <col min="15882" max="16128" width="9.140625" style="3"/>
    <col min="16129" max="16129" width="11.5703125" style="3" customWidth="1"/>
    <col min="16130" max="16130" width="10.5703125" style="3" customWidth="1"/>
    <col min="16131" max="16131" width="11" style="3" customWidth="1"/>
    <col min="16132" max="16132" width="5.5703125" style="3" customWidth="1"/>
    <col min="16133" max="16133" width="14" style="3" customWidth="1"/>
    <col min="16134" max="16134" width="9" style="3" customWidth="1"/>
    <col min="16135" max="16135" width="10.7109375" style="3" customWidth="1"/>
    <col min="16136" max="16136" width="9.140625" style="3"/>
    <col min="16137" max="16137" width="14.7109375" style="3" customWidth="1"/>
    <col min="16138" max="16384" width="9.140625" style="3"/>
  </cols>
  <sheetData>
    <row r="1" spans="1:10" ht="49.5" customHeight="1" x14ac:dyDescent="0.2">
      <c r="A1" s="25" t="s">
        <v>60</v>
      </c>
      <c r="B1" s="25" t="s">
        <v>1</v>
      </c>
      <c r="C1" s="25" t="s">
        <v>2</v>
      </c>
      <c r="D1" s="20"/>
      <c r="E1" s="21" t="s">
        <v>61</v>
      </c>
      <c r="F1" s="19" t="s">
        <v>62</v>
      </c>
      <c r="G1" s="21" t="s">
        <v>63</v>
      </c>
      <c r="H1" s="19" t="s">
        <v>62</v>
      </c>
      <c r="I1" s="20" t="s">
        <v>64</v>
      </c>
      <c r="J1" s="20" t="s">
        <v>62</v>
      </c>
    </row>
    <row r="2" spans="1:10" x14ac:dyDescent="0.2">
      <c r="A2" s="25">
        <v>0</v>
      </c>
      <c r="B2" s="25">
        <v>0</v>
      </c>
      <c r="C2" s="25">
        <v>0</v>
      </c>
      <c r="E2" s="3">
        <v>270</v>
      </c>
      <c r="F2" s="3">
        <v>0</v>
      </c>
      <c r="G2" s="3">
        <v>106</v>
      </c>
      <c r="H2" s="3">
        <v>0</v>
      </c>
      <c r="I2" s="3">
        <v>270</v>
      </c>
      <c r="J2" s="3">
        <v>0</v>
      </c>
    </row>
    <row r="3" spans="1:10" x14ac:dyDescent="0.2">
      <c r="A3" s="17">
        <v>6</v>
      </c>
      <c r="B3" s="17">
        <v>13736.27</v>
      </c>
      <c r="C3" s="17">
        <v>3738.99</v>
      </c>
      <c r="E3" s="3">
        <v>270</v>
      </c>
      <c r="F3" s="22">
        <v>20000</v>
      </c>
      <c r="G3" s="3">
        <v>106</v>
      </c>
      <c r="H3" s="3">
        <v>20000</v>
      </c>
      <c r="I3" s="3">
        <v>270</v>
      </c>
      <c r="J3" s="3">
        <v>20000</v>
      </c>
    </row>
    <row r="4" spans="1:10" x14ac:dyDescent="0.2">
      <c r="A4" s="17">
        <v>10</v>
      </c>
      <c r="B4" s="17">
        <v>14378.96</v>
      </c>
      <c r="C4" s="17">
        <v>4667.55</v>
      </c>
    </row>
    <row r="5" spans="1:10" x14ac:dyDescent="0.2">
      <c r="A5" s="17">
        <v>12</v>
      </c>
      <c r="B5" s="17">
        <v>16051.88</v>
      </c>
      <c r="C5" s="17">
        <v>4898.83</v>
      </c>
    </row>
    <row r="6" spans="1:10" x14ac:dyDescent="0.2">
      <c r="A6" s="17">
        <v>15</v>
      </c>
      <c r="B6" s="17">
        <v>17726.73</v>
      </c>
      <c r="C6" s="17">
        <v>5080.1499999999996</v>
      </c>
    </row>
    <row r="7" spans="1:10" x14ac:dyDescent="0.2">
      <c r="A7" s="17">
        <v>17</v>
      </c>
      <c r="B7" s="17">
        <v>17887.21</v>
      </c>
      <c r="C7" s="17">
        <v>5151.13</v>
      </c>
    </row>
    <row r="8" spans="1:10" x14ac:dyDescent="0.2">
      <c r="A8" s="17">
        <v>20</v>
      </c>
      <c r="B8" s="17">
        <v>18277.740000000002</v>
      </c>
      <c r="C8" s="17">
        <v>5295.69</v>
      </c>
    </row>
    <row r="9" spans="1:10" x14ac:dyDescent="0.2">
      <c r="A9" s="17">
        <v>25</v>
      </c>
      <c r="B9" s="17">
        <v>17739.060000000001</v>
      </c>
      <c r="C9" s="17">
        <v>5397.32</v>
      </c>
    </row>
    <row r="10" spans="1:10" x14ac:dyDescent="0.2">
      <c r="A10" s="17">
        <v>30</v>
      </c>
      <c r="B10" s="17">
        <v>18095.080000000002</v>
      </c>
      <c r="C10" s="17">
        <v>5570.84</v>
      </c>
    </row>
    <row r="11" spans="1:10" x14ac:dyDescent="0.2">
      <c r="A11" s="17">
        <v>35</v>
      </c>
      <c r="B11" s="17">
        <v>16544.580000000002</v>
      </c>
      <c r="C11" s="17">
        <v>5527.37</v>
      </c>
    </row>
    <row r="12" spans="1:10" x14ac:dyDescent="0.2">
      <c r="A12" s="17">
        <v>40</v>
      </c>
      <c r="B12" s="17">
        <v>15249.29</v>
      </c>
      <c r="C12" s="17">
        <v>5659.5</v>
      </c>
    </row>
    <row r="13" spans="1:10" x14ac:dyDescent="0.2">
      <c r="A13" s="17">
        <v>45</v>
      </c>
      <c r="B13" s="17">
        <v>13799.14</v>
      </c>
      <c r="C13" s="17">
        <v>6364.09</v>
      </c>
    </row>
    <row r="14" spans="1:10" x14ac:dyDescent="0.2">
      <c r="A14" s="17">
        <v>50</v>
      </c>
      <c r="B14" s="17">
        <v>12702.4</v>
      </c>
      <c r="C14" s="17">
        <v>6870.12</v>
      </c>
    </row>
    <row r="15" spans="1:10" x14ac:dyDescent="0.2">
      <c r="A15" s="17">
        <v>55</v>
      </c>
      <c r="B15" s="17">
        <v>12398.13</v>
      </c>
      <c r="C15" s="17">
        <v>6991.42</v>
      </c>
    </row>
    <row r="16" spans="1:10" x14ac:dyDescent="0.2">
      <c r="A16" s="17">
        <v>60</v>
      </c>
      <c r="B16" s="17">
        <v>11389.73</v>
      </c>
      <c r="C16" s="17">
        <v>7153.87</v>
      </c>
    </row>
    <row r="17" spans="1:4" x14ac:dyDescent="0.2">
      <c r="A17" s="17">
        <v>65</v>
      </c>
      <c r="B17" s="17">
        <v>10851.47</v>
      </c>
      <c r="C17" s="17">
        <v>7846.21</v>
      </c>
    </row>
    <row r="18" spans="1:4" x14ac:dyDescent="0.2">
      <c r="A18" s="17">
        <v>70</v>
      </c>
      <c r="B18" s="17">
        <v>10495.72</v>
      </c>
      <c r="C18" s="17">
        <v>8128.07</v>
      </c>
    </row>
    <row r="19" spans="1:4" x14ac:dyDescent="0.2">
      <c r="A19" s="17">
        <v>75</v>
      </c>
      <c r="B19" s="17">
        <v>10076.379999999999</v>
      </c>
      <c r="C19" s="17">
        <v>8662.11</v>
      </c>
    </row>
    <row r="20" spans="1:4" x14ac:dyDescent="0.2">
      <c r="A20" s="17">
        <v>80</v>
      </c>
      <c r="B20" s="17">
        <v>8829.61</v>
      </c>
      <c r="C20" s="17">
        <v>8423.73</v>
      </c>
    </row>
    <row r="21" spans="1:4" x14ac:dyDescent="0.2">
      <c r="A21" s="17">
        <v>85</v>
      </c>
      <c r="B21" s="17">
        <v>8402.3799999999992</v>
      </c>
      <c r="C21" s="17">
        <v>8187.39</v>
      </c>
    </row>
    <row r="22" spans="1:4" x14ac:dyDescent="0.2">
      <c r="A22" s="17">
        <v>90</v>
      </c>
      <c r="B22" s="17">
        <v>8349.8700000000008</v>
      </c>
      <c r="C22" s="17">
        <v>7995.3</v>
      </c>
    </row>
    <row r="23" spans="1:4" x14ac:dyDescent="0.2">
      <c r="A23" s="17">
        <v>100</v>
      </c>
      <c r="B23" s="17">
        <v>7621.01</v>
      </c>
      <c r="C23" s="17">
        <v>7197.46</v>
      </c>
    </row>
    <row r="24" spans="1:4" x14ac:dyDescent="0.2">
      <c r="A24" s="17">
        <v>110</v>
      </c>
      <c r="B24" s="17">
        <v>8038.3</v>
      </c>
      <c r="C24" s="17">
        <v>6529.73</v>
      </c>
    </row>
    <row r="25" spans="1:4" x14ac:dyDescent="0.2">
      <c r="A25" s="17">
        <v>130</v>
      </c>
      <c r="B25" s="17">
        <v>7709.94</v>
      </c>
      <c r="C25" s="17">
        <v>6314.53</v>
      </c>
    </row>
    <row r="26" spans="1:4" x14ac:dyDescent="0.2">
      <c r="A26" s="17">
        <v>150</v>
      </c>
      <c r="B26" s="17">
        <v>7879.67</v>
      </c>
      <c r="C26" s="17">
        <v>6053.92</v>
      </c>
    </row>
    <row r="27" spans="1:4" x14ac:dyDescent="0.2">
      <c r="A27" s="17">
        <v>170</v>
      </c>
      <c r="B27" s="17">
        <v>7626.03</v>
      </c>
      <c r="C27" s="17">
        <v>5896.99</v>
      </c>
    </row>
    <row r="28" spans="1:4" x14ac:dyDescent="0.2">
      <c r="A28" s="17">
        <v>190</v>
      </c>
      <c r="B28" s="17">
        <v>7084.45</v>
      </c>
      <c r="C28" s="17">
        <v>6030.8</v>
      </c>
    </row>
    <row r="29" spans="1:4" x14ac:dyDescent="0.2">
      <c r="A29" s="17">
        <v>210</v>
      </c>
      <c r="B29" s="17">
        <v>6955.77</v>
      </c>
      <c r="C29" s="17">
        <v>5740.09</v>
      </c>
    </row>
    <row r="30" spans="1:4" x14ac:dyDescent="0.2">
      <c r="A30" s="17">
        <v>230</v>
      </c>
      <c r="B30" s="17">
        <v>6327.2</v>
      </c>
      <c r="C30" s="17">
        <v>5324.38</v>
      </c>
    </row>
    <row r="31" spans="1:4" x14ac:dyDescent="0.2">
      <c r="A31" s="17">
        <v>250</v>
      </c>
      <c r="B31" s="17">
        <v>6239.44</v>
      </c>
      <c r="C31" s="17">
        <v>5274.58</v>
      </c>
    </row>
    <row r="32" spans="1:4" x14ac:dyDescent="0.2">
      <c r="A32" s="17">
        <v>265</v>
      </c>
      <c r="B32" s="17">
        <v>6232.59</v>
      </c>
      <c r="C32" s="17">
        <v>4790.46</v>
      </c>
      <c r="D32" s="23"/>
    </row>
    <row r="33" spans="1:4" x14ac:dyDescent="0.2">
      <c r="A33" s="17">
        <v>300</v>
      </c>
      <c r="B33" s="26">
        <f t="shared" ref="B33:B64" si="0">GROWTH($B$30:$B$32,$A$30:$A$32,$A33)</f>
        <v>6123.8550667728869</v>
      </c>
      <c r="C33" s="25">
        <f t="shared" ref="C33:C64" si="1">GROWTH($C$30:$C$32,$A$30:$A$32,A33)</f>
        <v>4415.2806165838647</v>
      </c>
      <c r="D33" s="23"/>
    </row>
    <row r="34" spans="1:4" x14ac:dyDescent="0.2">
      <c r="A34" s="17">
        <v>400</v>
      </c>
      <c r="B34" s="26">
        <f t="shared" si="0"/>
        <v>5857.3565762561611</v>
      </c>
      <c r="C34" s="25">
        <f t="shared" si="1"/>
        <v>3309.9644890676072</v>
      </c>
      <c r="D34" s="23"/>
    </row>
    <row r="35" spans="1:4" x14ac:dyDescent="0.2">
      <c r="A35" s="17">
        <v>500</v>
      </c>
      <c r="B35" s="26">
        <f t="shared" si="0"/>
        <v>5602.4555916688369</v>
      </c>
      <c r="C35" s="25">
        <f t="shared" si="1"/>
        <v>2481.351893634615</v>
      </c>
      <c r="D35" s="23"/>
    </row>
    <row r="36" spans="1:4" x14ac:dyDescent="0.2">
      <c r="A36" s="17">
        <v>600</v>
      </c>
      <c r="B36" s="26">
        <f t="shared" si="0"/>
        <v>5358.647411676503</v>
      </c>
      <c r="C36" s="25">
        <f t="shared" si="1"/>
        <v>1860.1731953258816</v>
      </c>
      <c r="D36" s="23"/>
    </row>
    <row r="37" spans="1:4" x14ac:dyDescent="0.2">
      <c r="A37" s="17">
        <v>700</v>
      </c>
      <c r="B37" s="26">
        <f t="shared" si="0"/>
        <v>5125.4492985840407</v>
      </c>
      <c r="C37" s="25">
        <f t="shared" si="1"/>
        <v>1394.499637671476</v>
      </c>
      <c r="D37" s="23"/>
    </row>
    <row r="38" spans="1:4" x14ac:dyDescent="0.2">
      <c r="A38" s="17">
        <v>800</v>
      </c>
      <c r="B38" s="26">
        <f t="shared" si="0"/>
        <v>4902.3995225199478</v>
      </c>
      <c r="C38" s="25">
        <f t="shared" si="1"/>
        <v>1045.4022476789853</v>
      </c>
      <c r="D38" s="23"/>
    </row>
    <row r="39" spans="1:4" x14ac:dyDescent="0.2">
      <c r="A39" s="17">
        <v>900</v>
      </c>
      <c r="B39" s="26">
        <f t="shared" si="0"/>
        <v>4689.0564472159194</v>
      </c>
      <c r="C39" s="25">
        <f t="shared" si="1"/>
        <v>783.69748541285605</v>
      </c>
      <c r="D39" s="23"/>
    </row>
    <row r="40" spans="1:4" x14ac:dyDescent="0.2">
      <c r="A40" s="17">
        <v>1000</v>
      </c>
      <c r="B40" s="26">
        <f t="shared" si="0"/>
        <v>4484.9976555715766</v>
      </c>
      <c r="C40" s="25">
        <f t="shared" si="1"/>
        <v>587.50758380905302</v>
      </c>
      <c r="D40" s="23"/>
    </row>
    <row r="41" spans="1:4" x14ac:dyDescent="0.2">
      <c r="A41" s="17">
        <v>1100</v>
      </c>
      <c r="B41" s="26">
        <f t="shared" si="0"/>
        <v>4289.8191132729353</v>
      </c>
      <c r="C41" s="25">
        <f t="shared" si="1"/>
        <v>440.43163013508524</v>
      </c>
      <c r="D41" s="23"/>
    </row>
    <row r="42" spans="1:4" x14ac:dyDescent="0.2">
      <c r="A42" s="17">
        <v>1200</v>
      </c>
      <c r="B42" s="26">
        <f t="shared" si="0"/>
        <v>4103.1343688086145</v>
      </c>
      <c r="C42" s="25">
        <f t="shared" si="1"/>
        <v>330.1744967542316</v>
      </c>
      <c r="D42" s="23"/>
    </row>
    <row r="43" spans="1:4" x14ac:dyDescent="0.2">
      <c r="A43" s="17">
        <v>1300</v>
      </c>
      <c r="B43" s="26">
        <f t="shared" si="0"/>
        <v>3924.5737882998033</v>
      </c>
      <c r="C43" s="25">
        <f t="shared" si="1"/>
        <v>247.51900374065755</v>
      </c>
      <c r="D43" s="23"/>
    </row>
    <row r="44" spans="1:4" x14ac:dyDescent="0.2">
      <c r="A44" s="17">
        <v>1400</v>
      </c>
      <c r="B44" s="26">
        <f t="shared" si="0"/>
        <v>3753.7838236289763</v>
      </c>
      <c r="C44" s="25">
        <f t="shared" si="1"/>
        <v>185.55538908982214</v>
      </c>
      <c r="D44" s="23"/>
    </row>
    <row r="45" spans="1:4" x14ac:dyDescent="0.2">
      <c r="A45" s="17">
        <v>1500</v>
      </c>
      <c r="B45" s="26">
        <f t="shared" si="0"/>
        <v>3590.426312418248</v>
      </c>
      <c r="C45" s="25">
        <f t="shared" si="1"/>
        <v>139.10367244508927</v>
      </c>
      <c r="D45" s="23"/>
    </row>
    <row r="46" spans="1:4" x14ac:dyDescent="0.2">
      <c r="A46" s="17">
        <v>1600</v>
      </c>
      <c r="B46" s="26">
        <f t="shared" si="0"/>
        <v>3434.1778084713337</v>
      </c>
      <c r="C46" s="25">
        <f t="shared" si="1"/>
        <v>104.28062360583878</v>
      </c>
      <c r="D46" s="23"/>
    </row>
    <row r="47" spans="1:4" x14ac:dyDescent="0.2">
      <c r="A47" s="17">
        <v>1700</v>
      </c>
      <c r="B47" s="26">
        <f t="shared" si="0"/>
        <v>3284.7289413533963</v>
      </c>
      <c r="C47" s="25">
        <f t="shared" si="1"/>
        <v>78.175135627100445</v>
      </c>
      <c r="D47" s="23"/>
    </row>
    <row r="48" spans="1:4" x14ac:dyDescent="0.2">
      <c r="A48" s="17">
        <v>1800</v>
      </c>
      <c r="B48" s="26">
        <f t="shared" si="0"/>
        <v>3141.783803840764</v>
      </c>
      <c r="C48" s="25">
        <f t="shared" si="1"/>
        <v>58.604864633484752</v>
      </c>
      <c r="D48" s="23"/>
    </row>
    <row r="49" spans="1:4" x14ac:dyDescent="0.2">
      <c r="A49" s="17">
        <v>1900</v>
      </c>
      <c r="B49" s="26">
        <f t="shared" si="0"/>
        <v>3005.0593660276586</v>
      </c>
      <c r="C49" s="25">
        <f t="shared" si="1"/>
        <v>43.93379213426585</v>
      </c>
      <c r="D49" s="23"/>
    </row>
    <row r="50" spans="1:4" x14ac:dyDescent="0.2">
      <c r="A50" s="17">
        <v>2000</v>
      </c>
      <c r="B50" s="26">
        <f t="shared" si="0"/>
        <v>2874.2849149298891</v>
      </c>
      <c r="C50" s="25">
        <f t="shared" si="1"/>
        <v>32.935458572734973</v>
      </c>
      <c r="D50" s="23"/>
    </row>
    <row r="51" spans="1:4" x14ac:dyDescent="0.2">
      <c r="A51" s="17">
        <v>2200</v>
      </c>
      <c r="B51" s="26">
        <f t="shared" si="0"/>
        <v>2629.5615128240188</v>
      </c>
      <c r="C51" s="25">
        <f t="shared" si="1"/>
        <v>18.509460574311387</v>
      </c>
      <c r="D51" s="23"/>
    </row>
    <row r="52" spans="1:4" x14ac:dyDescent="0.2">
      <c r="A52" s="17">
        <v>2400</v>
      </c>
      <c r="B52" s="26">
        <f t="shared" si="0"/>
        <v>2405.674438817422</v>
      </c>
      <c r="C52" s="25">
        <f t="shared" si="1"/>
        <v>10.402166710245938</v>
      </c>
      <c r="D52" s="23"/>
    </row>
    <row r="53" spans="1:4" x14ac:dyDescent="0.2">
      <c r="A53" s="17">
        <v>2600</v>
      </c>
      <c r="B53" s="26">
        <f t="shared" si="0"/>
        <v>2200.8496387537543</v>
      </c>
      <c r="C53" s="25">
        <f t="shared" si="1"/>
        <v>5.8459333179013662</v>
      </c>
      <c r="D53" s="23"/>
    </row>
    <row r="54" spans="1:4" x14ac:dyDescent="0.2">
      <c r="A54" s="17">
        <v>2800</v>
      </c>
      <c r="B54" s="26">
        <f t="shared" si="0"/>
        <v>2013.4641056350129</v>
      </c>
      <c r="C54" s="25">
        <f t="shared" si="1"/>
        <v>3.2853671075745825</v>
      </c>
      <c r="D54" s="23"/>
    </row>
    <row r="55" spans="1:4" x14ac:dyDescent="0.2">
      <c r="A55" s="17">
        <v>3000</v>
      </c>
      <c r="B55" s="26">
        <f t="shared" si="0"/>
        <v>1842.0330191099413</v>
      </c>
      <c r="C55" s="25">
        <f t="shared" si="1"/>
        <v>1.8463496664391941</v>
      </c>
      <c r="D55" s="23"/>
    </row>
    <row r="56" spans="1:4" x14ac:dyDescent="0.2">
      <c r="A56" s="17">
        <v>3200</v>
      </c>
      <c r="B56" s="26">
        <f t="shared" si="0"/>
        <v>1685.1979799367534</v>
      </c>
      <c r="C56" s="25">
        <f t="shared" si="1"/>
        <v>1.0376335365690148</v>
      </c>
      <c r="D56" s="23"/>
    </row>
    <row r="57" spans="1:4" x14ac:dyDescent="0.2">
      <c r="A57" s="17">
        <v>3400</v>
      </c>
      <c r="B57" s="26">
        <f t="shared" si="0"/>
        <v>1541.7162461914672</v>
      </c>
      <c r="C57" s="25">
        <f t="shared" si="1"/>
        <v>0.58314163117822282</v>
      </c>
      <c r="D57" s="23"/>
    </row>
    <row r="58" spans="1:4" x14ac:dyDescent="0.2">
      <c r="A58" s="17">
        <v>3600</v>
      </c>
      <c r="B58" s="26">
        <f t="shared" si="0"/>
        <v>1410.4508859308714</v>
      </c>
      <c r="C58" s="25">
        <f t="shared" si="1"/>
        <v>0.32772086678848533</v>
      </c>
      <c r="D58" s="23"/>
    </row>
    <row r="59" spans="1:4" x14ac:dyDescent="0.2">
      <c r="A59" s="17">
        <v>3800</v>
      </c>
      <c r="B59" s="26">
        <f t="shared" si="0"/>
        <v>1290.3617682810086</v>
      </c>
      <c r="C59" s="25">
        <f t="shared" si="1"/>
        <v>0.184176468950768</v>
      </c>
      <c r="D59" s="23"/>
    </row>
    <row r="60" spans="1:4" x14ac:dyDescent="0.2">
      <c r="A60" s="17">
        <v>4000</v>
      </c>
      <c r="B60" s="26">
        <f t="shared" si="0"/>
        <v>1180.4973215656498</v>
      </c>
      <c r="C60" s="25">
        <f t="shared" si="1"/>
        <v>0.10350568167228157</v>
      </c>
      <c r="D60" s="23"/>
    </row>
    <row r="61" spans="1:4" x14ac:dyDescent="0.2">
      <c r="A61" s="17">
        <v>4200</v>
      </c>
      <c r="B61" s="26">
        <f t="shared" si="0"/>
        <v>1079.9869931671651</v>
      </c>
      <c r="C61" s="25">
        <f t="shared" si="1"/>
        <v>5.8169353552475225E-2</v>
      </c>
      <c r="D61" s="23"/>
    </row>
    <row r="62" spans="1:4" x14ac:dyDescent="0.2">
      <c r="A62" s="17">
        <v>4400</v>
      </c>
      <c r="B62" s="26">
        <f t="shared" si="0"/>
        <v>988.03435137263887</v>
      </c>
      <c r="C62" s="25">
        <f t="shared" si="1"/>
        <v>3.269070487769167E-2</v>
      </c>
      <c r="D62" s="23"/>
    </row>
    <row r="63" spans="1:4" x14ac:dyDescent="0.2">
      <c r="A63" s="17">
        <v>4600</v>
      </c>
      <c r="B63" s="26">
        <f t="shared" si="0"/>
        <v>903.91077454508672</v>
      </c>
      <c r="C63" s="25">
        <f t="shared" si="1"/>
        <v>1.8371910982924469E-2</v>
      </c>
      <c r="D63" s="23"/>
    </row>
    <row r="64" spans="1:4" x14ac:dyDescent="0.2">
      <c r="A64" s="17">
        <v>4800</v>
      </c>
      <c r="B64" s="26">
        <f t="shared" si="0"/>
        <v>826.94967761353166</v>
      </c>
      <c r="C64" s="25">
        <f t="shared" si="1"/>
        <v>1.0324864955568185E-2</v>
      </c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opLeftCell="A172" workbookViewId="0">
      <selection activeCell="D174" sqref="D174:D203"/>
    </sheetView>
  </sheetViews>
  <sheetFormatPr defaultRowHeight="15" x14ac:dyDescent="0.25"/>
  <cols>
    <col min="1" max="1" width="59.85546875" bestFit="1" customWidth="1"/>
    <col min="2" max="2" width="11.42578125" bestFit="1" customWidth="1"/>
    <col min="3" max="3" width="9.5703125" bestFit="1" customWidth="1"/>
    <col min="4" max="4" width="10.28515625" bestFit="1" customWidth="1"/>
    <col min="5" max="5" width="10.7109375" bestFit="1" customWidth="1"/>
    <col min="6" max="6" width="12" bestFit="1" customWidth="1"/>
    <col min="7" max="7" width="6.7109375" bestFit="1" customWidth="1"/>
    <col min="8" max="8" width="6.5703125" bestFit="1" customWidth="1"/>
    <col min="9" max="9" width="3.5703125" bestFit="1" customWidth="1"/>
  </cols>
  <sheetData>
    <row r="1" spans="1:9" x14ac:dyDescent="0.25">
      <c r="A1" t="s">
        <v>7</v>
      </c>
      <c r="B1" t="s">
        <v>8</v>
      </c>
    </row>
    <row r="2" spans="1:9" x14ac:dyDescent="0.25">
      <c r="A2" t="s">
        <v>52</v>
      </c>
    </row>
    <row r="3" spans="1:9" x14ac:dyDescent="0.25">
      <c r="A3" t="s">
        <v>9</v>
      </c>
      <c r="B3" t="s">
        <v>65</v>
      </c>
      <c r="C3">
        <v>2013</v>
      </c>
      <c r="D3" t="s">
        <v>10</v>
      </c>
      <c r="E3" s="5">
        <v>9.0972222222222218E-2</v>
      </c>
      <c r="F3" t="s">
        <v>66</v>
      </c>
    </row>
    <row r="4" spans="1:9" x14ac:dyDescent="0.25">
      <c r="A4" t="s">
        <v>6</v>
      </c>
    </row>
    <row r="6" spans="1:9" x14ac:dyDescent="0.25">
      <c r="A6" t="s">
        <v>11</v>
      </c>
      <c r="B6" t="s">
        <v>12</v>
      </c>
      <c r="C6" t="s">
        <v>13</v>
      </c>
      <c r="D6" t="s">
        <v>14</v>
      </c>
      <c r="E6" t="s">
        <v>15</v>
      </c>
    </row>
    <row r="7" spans="1:9" x14ac:dyDescent="0.25">
      <c r="A7" t="s">
        <v>16</v>
      </c>
      <c r="B7" t="s">
        <v>17</v>
      </c>
      <c r="C7" t="s">
        <v>14</v>
      </c>
      <c r="D7" t="s">
        <v>18</v>
      </c>
      <c r="E7" t="s">
        <v>19</v>
      </c>
      <c r="F7" t="s">
        <v>20</v>
      </c>
    </row>
    <row r="8" spans="1:9" x14ac:dyDescent="0.25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3</v>
      </c>
    </row>
    <row r="9" spans="1:9" x14ac:dyDescent="0.25">
      <c r="A9" t="s">
        <v>27</v>
      </c>
      <c r="B9" t="s">
        <v>28</v>
      </c>
      <c r="C9" t="s">
        <v>14</v>
      </c>
      <c r="D9" t="s">
        <v>29</v>
      </c>
    </row>
    <row r="11" spans="1:9" x14ac:dyDescent="0.25">
      <c r="A11" t="s">
        <v>30</v>
      </c>
      <c r="B11" t="s">
        <v>31</v>
      </c>
      <c r="C11" t="s">
        <v>32</v>
      </c>
      <c r="D11" t="s">
        <v>33</v>
      </c>
      <c r="E11">
        <v>1000</v>
      </c>
      <c r="F11" t="s">
        <v>34</v>
      </c>
      <c r="G11" t="s">
        <v>35</v>
      </c>
      <c r="H11" t="s">
        <v>36</v>
      </c>
      <c r="I11" t="s">
        <v>25</v>
      </c>
    </row>
    <row r="12" spans="1:9" x14ac:dyDescent="0.25">
      <c r="A12" t="s">
        <v>37</v>
      </c>
      <c r="B12" t="s">
        <v>38</v>
      </c>
      <c r="C12">
        <v>1</v>
      </c>
    </row>
    <row r="13" spans="1:9" x14ac:dyDescent="0.25">
      <c r="A13" t="s">
        <v>39</v>
      </c>
      <c r="B13" t="s">
        <v>40</v>
      </c>
      <c r="C13" t="s">
        <v>41</v>
      </c>
    </row>
    <row r="14" spans="1:9" x14ac:dyDescent="0.25">
      <c r="A14" t="s">
        <v>42</v>
      </c>
      <c r="B14" t="s">
        <v>43</v>
      </c>
      <c r="C14" t="s">
        <v>0</v>
      </c>
    </row>
    <row r="15" spans="1:9" x14ac:dyDescent="0.25">
      <c r="A15" t="s">
        <v>44</v>
      </c>
    </row>
    <row r="17" spans="2:5" s="13" customFormat="1" ht="45" x14ac:dyDescent="0.25">
      <c r="B17" s="13" t="s">
        <v>59</v>
      </c>
      <c r="C17" s="13" t="s">
        <v>56</v>
      </c>
      <c r="D17" s="13" t="s">
        <v>57</v>
      </c>
      <c r="E17" s="13" t="s">
        <v>58</v>
      </c>
    </row>
    <row r="18" spans="2:5" x14ac:dyDescent="0.25">
      <c r="B18">
        <v>6</v>
      </c>
      <c r="C18">
        <v>25321.89</v>
      </c>
      <c r="D18">
        <v>1830.97</v>
      </c>
      <c r="E18">
        <v>7.23</v>
      </c>
    </row>
    <row r="19" spans="2:5" x14ac:dyDescent="0.25">
      <c r="B19">
        <v>10</v>
      </c>
      <c r="C19">
        <v>28358.62</v>
      </c>
      <c r="D19">
        <v>3050.08</v>
      </c>
      <c r="E19">
        <v>10.76</v>
      </c>
    </row>
    <row r="20" spans="2:5" x14ac:dyDescent="0.25">
      <c r="B20">
        <v>12</v>
      </c>
      <c r="C20">
        <v>29283.46</v>
      </c>
      <c r="D20">
        <v>3490.12</v>
      </c>
      <c r="E20">
        <v>11.92</v>
      </c>
    </row>
    <row r="21" spans="2:5" x14ac:dyDescent="0.25">
      <c r="B21">
        <v>15</v>
      </c>
      <c r="C21">
        <v>30263.93</v>
      </c>
      <c r="D21">
        <v>3984.8</v>
      </c>
      <c r="E21">
        <v>13.17</v>
      </c>
    </row>
    <row r="22" spans="2:5" x14ac:dyDescent="0.25">
      <c r="B22">
        <v>17</v>
      </c>
      <c r="C22">
        <v>30701.24</v>
      </c>
      <c r="D22">
        <v>4212.25</v>
      </c>
      <c r="E22">
        <v>13.72</v>
      </c>
    </row>
    <row r="23" spans="2:5" x14ac:dyDescent="0.25">
      <c r="B23">
        <v>20</v>
      </c>
      <c r="C23">
        <v>31391.08</v>
      </c>
      <c r="D23">
        <v>4438.93</v>
      </c>
      <c r="E23">
        <v>14.14</v>
      </c>
    </row>
    <row r="24" spans="2:5" x14ac:dyDescent="0.25">
      <c r="B24">
        <v>25</v>
      </c>
      <c r="C24">
        <v>32324.69</v>
      </c>
      <c r="D24">
        <v>4669.49</v>
      </c>
      <c r="E24">
        <v>14.45</v>
      </c>
    </row>
    <row r="25" spans="2:5" x14ac:dyDescent="0.25">
      <c r="B25">
        <v>30</v>
      </c>
      <c r="C25">
        <v>33013.11</v>
      </c>
      <c r="D25">
        <v>4785.0200000000004</v>
      </c>
      <c r="E25">
        <v>14.49</v>
      </c>
    </row>
    <row r="26" spans="2:5" x14ac:dyDescent="0.25">
      <c r="B26">
        <v>35</v>
      </c>
      <c r="C26">
        <v>33588.53</v>
      </c>
      <c r="D26">
        <v>4875.68</v>
      </c>
      <c r="E26">
        <v>14.52</v>
      </c>
    </row>
    <row r="27" spans="2:5" x14ac:dyDescent="0.25">
      <c r="B27">
        <v>40</v>
      </c>
      <c r="C27">
        <v>34068.980000000003</v>
      </c>
      <c r="D27">
        <v>4921.63</v>
      </c>
      <c r="E27">
        <v>14.45</v>
      </c>
    </row>
    <row r="28" spans="2:5" x14ac:dyDescent="0.25">
      <c r="B28">
        <v>45</v>
      </c>
      <c r="C28">
        <v>34595.21</v>
      </c>
      <c r="D28">
        <v>4936.4799999999996</v>
      </c>
      <c r="E28">
        <v>14.27</v>
      </c>
    </row>
    <row r="29" spans="2:5" x14ac:dyDescent="0.25">
      <c r="B29">
        <v>50</v>
      </c>
      <c r="C29">
        <v>34960.400000000001</v>
      </c>
      <c r="D29">
        <v>4939.74</v>
      </c>
      <c r="E29">
        <v>14.13</v>
      </c>
    </row>
    <row r="30" spans="2:5" x14ac:dyDescent="0.25">
      <c r="B30">
        <v>55</v>
      </c>
      <c r="C30">
        <v>35224.239999999998</v>
      </c>
      <c r="D30">
        <v>4948.25</v>
      </c>
      <c r="E30">
        <v>14.05</v>
      </c>
    </row>
    <row r="31" spans="2:5" x14ac:dyDescent="0.25">
      <c r="B31">
        <v>60</v>
      </c>
      <c r="C31">
        <v>35452.910000000003</v>
      </c>
      <c r="D31">
        <v>4950.1899999999996</v>
      </c>
      <c r="E31">
        <v>13.96</v>
      </c>
    </row>
    <row r="32" spans="2:5" x14ac:dyDescent="0.25">
      <c r="B32">
        <v>65</v>
      </c>
      <c r="C32">
        <v>35690.550000000003</v>
      </c>
      <c r="D32">
        <v>4939.16</v>
      </c>
      <c r="E32">
        <v>13.84</v>
      </c>
    </row>
    <row r="33" spans="1:5" x14ac:dyDescent="0.25">
      <c r="B33">
        <v>70</v>
      </c>
      <c r="C33">
        <v>36050.21</v>
      </c>
      <c r="D33">
        <v>4920.75</v>
      </c>
      <c r="E33">
        <v>13.65</v>
      </c>
    </row>
    <row r="34" spans="1:5" x14ac:dyDescent="0.25">
      <c r="B34">
        <v>75</v>
      </c>
      <c r="C34">
        <v>36334.519999999997</v>
      </c>
      <c r="D34">
        <v>4879.8900000000003</v>
      </c>
      <c r="E34">
        <v>13.43</v>
      </c>
    </row>
    <row r="35" spans="1:5" x14ac:dyDescent="0.25">
      <c r="B35">
        <v>80</v>
      </c>
      <c r="C35">
        <v>36624.85</v>
      </c>
      <c r="D35">
        <v>4825.34</v>
      </c>
      <c r="E35">
        <v>13.18</v>
      </c>
    </row>
    <row r="36" spans="1:5" x14ac:dyDescent="0.25">
      <c r="B36">
        <v>85</v>
      </c>
      <c r="C36">
        <v>36954.32</v>
      </c>
      <c r="D36">
        <v>4748.7</v>
      </c>
      <c r="E36">
        <v>12.85</v>
      </c>
    </row>
    <row r="37" spans="1:5" x14ac:dyDescent="0.25">
      <c r="B37">
        <v>90</v>
      </c>
      <c r="C37">
        <v>37196.01</v>
      </c>
      <c r="D37">
        <v>4658.43</v>
      </c>
      <c r="E37">
        <v>12.52</v>
      </c>
    </row>
    <row r="38" spans="1:5" x14ac:dyDescent="0.25">
      <c r="B38">
        <v>100</v>
      </c>
      <c r="C38">
        <v>37841.49</v>
      </c>
      <c r="D38">
        <v>4447.2299999999996</v>
      </c>
      <c r="E38">
        <v>11.75</v>
      </c>
    </row>
    <row r="39" spans="1:5" x14ac:dyDescent="0.25">
      <c r="B39">
        <v>110</v>
      </c>
      <c r="C39">
        <v>38433.69</v>
      </c>
      <c r="D39">
        <v>4225.87</v>
      </c>
      <c r="E39">
        <v>11</v>
      </c>
    </row>
    <row r="40" spans="1:5" x14ac:dyDescent="0.25">
      <c r="B40">
        <v>130</v>
      </c>
      <c r="C40">
        <v>39569.480000000003</v>
      </c>
      <c r="D40">
        <v>3747.9</v>
      </c>
      <c r="E40">
        <v>9.4700000000000006</v>
      </c>
    </row>
    <row r="41" spans="1:5" x14ac:dyDescent="0.25">
      <c r="B41">
        <v>150</v>
      </c>
      <c r="C41">
        <v>40416.86</v>
      </c>
      <c r="D41">
        <v>3281.17</v>
      </c>
      <c r="E41">
        <v>8.1199999999999992</v>
      </c>
    </row>
    <row r="42" spans="1:5" x14ac:dyDescent="0.25">
      <c r="B42">
        <v>170</v>
      </c>
      <c r="C42">
        <v>41233.910000000003</v>
      </c>
      <c r="D42">
        <v>2862.34</v>
      </c>
      <c r="E42">
        <v>6.94</v>
      </c>
    </row>
    <row r="43" spans="1:5" x14ac:dyDescent="0.25">
      <c r="B43">
        <v>190</v>
      </c>
      <c r="C43">
        <v>41972.39</v>
      </c>
      <c r="D43">
        <v>2506.85</v>
      </c>
      <c r="E43">
        <v>5.97</v>
      </c>
    </row>
    <row r="44" spans="1:5" x14ac:dyDescent="0.25">
      <c r="B44">
        <v>210</v>
      </c>
      <c r="C44">
        <v>42802.98</v>
      </c>
      <c r="D44">
        <v>2266.5100000000002</v>
      </c>
      <c r="E44">
        <v>5.3</v>
      </c>
    </row>
    <row r="45" spans="1:5" x14ac:dyDescent="0.25">
      <c r="B45">
        <v>230</v>
      </c>
      <c r="C45">
        <v>43503.45</v>
      </c>
      <c r="D45">
        <v>2070.6799999999998</v>
      </c>
      <c r="E45">
        <v>4.76</v>
      </c>
    </row>
    <row r="46" spans="1:5" x14ac:dyDescent="0.25">
      <c r="B46">
        <v>250</v>
      </c>
      <c r="C46">
        <v>44338.87</v>
      </c>
      <c r="D46">
        <v>1935.11</v>
      </c>
      <c r="E46">
        <v>4.3600000000000003</v>
      </c>
    </row>
    <row r="47" spans="1:5" x14ac:dyDescent="0.25">
      <c r="B47">
        <v>265</v>
      </c>
      <c r="C47">
        <v>44955.519999999997</v>
      </c>
      <c r="D47">
        <v>1860.49</v>
      </c>
      <c r="E47">
        <v>4.1399999999999997</v>
      </c>
    </row>
    <row r="48" spans="1:5" x14ac:dyDescent="0.25">
      <c r="A48" t="s">
        <v>6</v>
      </c>
    </row>
    <row r="50" spans="1:9" x14ac:dyDescent="0.25">
      <c r="A50" t="s">
        <v>30</v>
      </c>
      <c r="B50" t="s">
        <v>31</v>
      </c>
      <c r="C50" t="s">
        <v>32</v>
      </c>
      <c r="D50" t="s">
        <v>33</v>
      </c>
      <c r="E50">
        <v>1000</v>
      </c>
      <c r="F50" t="s">
        <v>34</v>
      </c>
      <c r="G50" t="s">
        <v>35</v>
      </c>
      <c r="H50" t="s">
        <v>36</v>
      </c>
      <c r="I50" t="s">
        <v>25</v>
      </c>
    </row>
    <row r="51" spans="1:9" x14ac:dyDescent="0.25">
      <c r="A51" t="s">
        <v>37</v>
      </c>
      <c r="B51" t="s">
        <v>38</v>
      </c>
      <c r="C51">
        <v>3</v>
      </c>
    </row>
    <row r="52" spans="1:9" x14ac:dyDescent="0.25">
      <c r="A52" t="s">
        <v>39</v>
      </c>
      <c r="B52" t="s">
        <v>40</v>
      </c>
      <c r="C52" t="s">
        <v>41</v>
      </c>
    </row>
    <row r="53" spans="1:9" x14ac:dyDescent="0.25">
      <c r="A53" t="s">
        <v>42</v>
      </c>
      <c r="B53" t="s">
        <v>43</v>
      </c>
      <c r="C53" t="s">
        <v>1</v>
      </c>
      <c r="D53" t="s">
        <v>45</v>
      </c>
      <c r="E53" t="s">
        <v>46</v>
      </c>
    </row>
    <row r="54" spans="1:9" x14ac:dyDescent="0.25">
      <c r="A54" t="s">
        <v>44</v>
      </c>
    </row>
    <row r="55" spans="1:9" s="13" customFormat="1" x14ac:dyDescent="0.25"/>
    <row r="56" spans="1:9" s="13" customFormat="1" ht="45" x14ac:dyDescent="0.25">
      <c r="B56" s="13" t="s">
        <v>59</v>
      </c>
      <c r="C56" s="13" t="s">
        <v>56</v>
      </c>
      <c r="D56" s="13" t="s">
        <v>57</v>
      </c>
      <c r="E56" s="13" t="s">
        <v>58</v>
      </c>
    </row>
    <row r="57" spans="1:9" x14ac:dyDescent="0.25">
      <c r="B57">
        <v>6</v>
      </c>
      <c r="C57">
        <v>25321.89</v>
      </c>
      <c r="D57">
        <v>11071.57</v>
      </c>
      <c r="E57">
        <v>43.72</v>
      </c>
    </row>
    <row r="58" spans="1:9" x14ac:dyDescent="0.25">
      <c r="B58">
        <v>10</v>
      </c>
      <c r="C58">
        <v>28358.62</v>
      </c>
      <c r="D58">
        <v>12030.21</v>
      </c>
      <c r="E58">
        <v>42.42</v>
      </c>
    </row>
    <row r="59" spans="1:9" x14ac:dyDescent="0.25">
      <c r="B59">
        <v>12</v>
      </c>
      <c r="C59">
        <v>29283.46</v>
      </c>
      <c r="D59">
        <v>12247.78</v>
      </c>
      <c r="E59">
        <v>41.82</v>
      </c>
    </row>
    <row r="60" spans="1:9" x14ac:dyDescent="0.25">
      <c r="B60">
        <v>15</v>
      </c>
      <c r="C60">
        <v>30263.93</v>
      </c>
      <c r="D60">
        <v>12378.21</v>
      </c>
      <c r="E60">
        <v>40.9</v>
      </c>
    </row>
    <row r="61" spans="1:9" x14ac:dyDescent="0.25">
      <c r="B61">
        <v>17</v>
      </c>
      <c r="C61">
        <v>30701.24</v>
      </c>
      <c r="D61">
        <v>12377.61</v>
      </c>
      <c r="E61">
        <v>40.32</v>
      </c>
    </row>
    <row r="62" spans="1:9" x14ac:dyDescent="0.25">
      <c r="B62">
        <v>20</v>
      </c>
      <c r="C62">
        <v>31391.08</v>
      </c>
      <c r="D62">
        <v>12223.72</v>
      </c>
      <c r="E62">
        <v>38.94</v>
      </c>
    </row>
    <row r="63" spans="1:9" x14ac:dyDescent="0.25">
      <c r="B63">
        <v>25</v>
      </c>
      <c r="C63">
        <v>32324.69</v>
      </c>
      <c r="D63">
        <v>11849.13</v>
      </c>
      <c r="E63">
        <v>36.659999999999997</v>
      </c>
    </row>
    <row r="64" spans="1:9" x14ac:dyDescent="0.25">
      <c r="B64">
        <v>30</v>
      </c>
      <c r="C64">
        <v>33013.11</v>
      </c>
      <c r="D64">
        <v>11345.81</v>
      </c>
      <c r="E64">
        <v>34.369999999999997</v>
      </c>
    </row>
    <row r="65" spans="2:5" x14ac:dyDescent="0.25">
      <c r="B65">
        <v>35</v>
      </c>
      <c r="C65">
        <v>33588.53</v>
      </c>
      <c r="D65">
        <v>10813.26</v>
      </c>
      <c r="E65">
        <v>32.19</v>
      </c>
    </row>
    <row r="66" spans="2:5" x14ac:dyDescent="0.25">
      <c r="B66">
        <v>40</v>
      </c>
      <c r="C66">
        <v>34068.980000000003</v>
      </c>
      <c r="D66">
        <v>10244.200000000001</v>
      </c>
      <c r="E66">
        <v>30.07</v>
      </c>
    </row>
    <row r="67" spans="2:5" x14ac:dyDescent="0.25">
      <c r="B67">
        <v>45</v>
      </c>
      <c r="C67">
        <v>34595.21</v>
      </c>
      <c r="D67">
        <v>9681.35</v>
      </c>
      <c r="E67">
        <v>27.98</v>
      </c>
    </row>
    <row r="68" spans="2:5" x14ac:dyDescent="0.25">
      <c r="B68">
        <v>50</v>
      </c>
      <c r="C68">
        <v>34960.400000000001</v>
      </c>
      <c r="D68">
        <v>9157.52</v>
      </c>
      <c r="E68">
        <v>26.19</v>
      </c>
    </row>
    <row r="69" spans="2:5" x14ac:dyDescent="0.25">
      <c r="B69">
        <v>55</v>
      </c>
      <c r="C69">
        <v>35224.239999999998</v>
      </c>
      <c r="D69">
        <v>8728.2999999999993</v>
      </c>
      <c r="E69">
        <v>24.78</v>
      </c>
    </row>
    <row r="70" spans="2:5" x14ac:dyDescent="0.25">
      <c r="B70">
        <v>60</v>
      </c>
      <c r="C70">
        <v>35452.910000000003</v>
      </c>
      <c r="D70">
        <v>8325.23</v>
      </c>
      <c r="E70">
        <v>23.48</v>
      </c>
    </row>
    <row r="71" spans="2:5" x14ac:dyDescent="0.25">
      <c r="B71">
        <v>65</v>
      </c>
      <c r="C71">
        <v>35690.550000000003</v>
      </c>
      <c r="D71">
        <v>7974.22</v>
      </c>
      <c r="E71">
        <v>22.34</v>
      </c>
    </row>
    <row r="72" spans="2:5" x14ac:dyDescent="0.25">
      <c r="B72">
        <v>70</v>
      </c>
      <c r="C72">
        <v>36050.21</v>
      </c>
      <c r="D72">
        <v>7653.82</v>
      </c>
      <c r="E72">
        <v>21.23</v>
      </c>
    </row>
    <row r="73" spans="2:5" x14ac:dyDescent="0.25">
      <c r="B73">
        <v>75</v>
      </c>
      <c r="C73">
        <v>36334.519999999997</v>
      </c>
      <c r="D73">
        <v>7359.52</v>
      </c>
      <c r="E73">
        <v>20.25</v>
      </c>
    </row>
    <row r="74" spans="2:5" x14ac:dyDescent="0.25">
      <c r="B74">
        <v>80</v>
      </c>
      <c r="C74">
        <v>36624.85</v>
      </c>
      <c r="D74">
        <v>7090.64</v>
      </c>
      <c r="E74">
        <v>19.36</v>
      </c>
    </row>
    <row r="75" spans="2:5" x14ac:dyDescent="0.25">
      <c r="B75">
        <v>85</v>
      </c>
      <c r="C75">
        <v>36954.32</v>
      </c>
      <c r="D75">
        <v>6857.22</v>
      </c>
      <c r="E75">
        <v>18.559999999999999</v>
      </c>
    </row>
    <row r="76" spans="2:5" x14ac:dyDescent="0.25">
      <c r="B76">
        <v>90</v>
      </c>
      <c r="C76">
        <v>37196.01</v>
      </c>
      <c r="D76">
        <v>6651.71</v>
      </c>
      <c r="E76">
        <v>17.88</v>
      </c>
    </row>
    <row r="77" spans="2:5" x14ac:dyDescent="0.25">
      <c r="B77">
        <v>100</v>
      </c>
      <c r="C77">
        <v>37841.49</v>
      </c>
      <c r="D77">
        <v>6293.04</v>
      </c>
      <c r="E77">
        <v>16.63</v>
      </c>
    </row>
    <row r="78" spans="2:5" x14ac:dyDescent="0.25">
      <c r="B78">
        <v>110</v>
      </c>
      <c r="C78">
        <v>38433.69</v>
      </c>
      <c r="D78">
        <v>6030.73</v>
      </c>
      <c r="E78">
        <v>15.69</v>
      </c>
    </row>
    <row r="79" spans="2:5" x14ac:dyDescent="0.25">
      <c r="B79">
        <v>130</v>
      </c>
      <c r="C79">
        <v>39569.480000000003</v>
      </c>
      <c r="D79">
        <v>5670.37</v>
      </c>
      <c r="E79">
        <v>14.33</v>
      </c>
    </row>
    <row r="80" spans="2:5" x14ac:dyDescent="0.25">
      <c r="B80">
        <v>150</v>
      </c>
      <c r="C80">
        <v>40416.86</v>
      </c>
      <c r="D80">
        <v>5432.78</v>
      </c>
      <c r="E80">
        <v>13.44</v>
      </c>
    </row>
    <row r="81" spans="1:9" x14ac:dyDescent="0.25">
      <c r="B81">
        <v>170</v>
      </c>
      <c r="C81">
        <v>41233.910000000003</v>
      </c>
      <c r="D81">
        <v>5329.42</v>
      </c>
      <c r="E81">
        <v>12.92</v>
      </c>
    </row>
    <row r="82" spans="1:9" x14ac:dyDescent="0.25">
      <c r="B82">
        <v>190</v>
      </c>
      <c r="C82">
        <v>41972.39</v>
      </c>
      <c r="D82">
        <v>5267.01</v>
      </c>
      <c r="E82">
        <v>12.55</v>
      </c>
    </row>
    <row r="83" spans="1:9" x14ac:dyDescent="0.25">
      <c r="B83">
        <v>210</v>
      </c>
      <c r="C83">
        <v>42802.98</v>
      </c>
      <c r="D83">
        <v>5227.37</v>
      </c>
      <c r="E83">
        <v>12.21</v>
      </c>
    </row>
    <row r="84" spans="1:9" x14ac:dyDescent="0.25">
      <c r="B84">
        <v>230</v>
      </c>
      <c r="C84">
        <v>43503.45</v>
      </c>
      <c r="D84">
        <v>5220.72</v>
      </c>
      <c r="E84">
        <v>12</v>
      </c>
    </row>
    <row r="85" spans="1:9" x14ac:dyDescent="0.25">
      <c r="B85">
        <v>250</v>
      </c>
      <c r="C85">
        <v>44338.87</v>
      </c>
      <c r="D85">
        <v>5242.5</v>
      </c>
      <c r="E85">
        <v>11.82</v>
      </c>
    </row>
    <row r="86" spans="1:9" x14ac:dyDescent="0.25">
      <c r="B86">
        <v>265</v>
      </c>
      <c r="C86">
        <v>44955.519999999997</v>
      </c>
      <c r="D86">
        <v>5267.66</v>
      </c>
      <c r="E86">
        <v>11.72</v>
      </c>
    </row>
    <row r="87" spans="1:9" x14ac:dyDescent="0.25">
      <c r="A87" t="s">
        <v>6</v>
      </c>
    </row>
    <row r="89" spans="1:9" x14ac:dyDescent="0.25">
      <c r="A89" t="s">
        <v>30</v>
      </c>
      <c r="B89" t="s">
        <v>31</v>
      </c>
      <c r="C89" t="s">
        <v>32</v>
      </c>
      <c r="D89" t="s">
        <v>33</v>
      </c>
      <c r="E89">
        <v>1000</v>
      </c>
      <c r="F89" t="s">
        <v>34</v>
      </c>
      <c r="G89" t="s">
        <v>35</v>
      </c>
      <c r="H89" t="s">
        <v>36</v>
      </c>
      <c r="I89" t="s">
        <v>25</v>
      </c>
    </row>
    <row r="90" spans="1:9" x14ac:dyDescent="0.25">
      <c r="A90" t="s">
        <v>37</v>
      </c>
      <c r="B90" t="s">
        <v>38</v>
      </c>
      <c r="C90">
        <v>6</v>
      </c>
    </row>
    <row r="91" spans="1:9" x14ac:dyDescent="0.25">
      <c r="A91" t="s">
        <v>39</v>
      </c>
      <c r="B91" t="s">
        <v>40</v>
      </c>
      <c r="C91" t="s">
        <v>41</v>
      </c>
    </row>
    <row r="92" spans="1:9" x14ac:dyDescent="0.25">
      <c r="A92" t="s">
        <v>42</v>
      </c>
      <c r="B92" t="s">
        <v>43</v>
      </c>
      <c r="C92" t="s">
        <v>2</v>
      </c>
      <c r="D92" t="s">
        <v>45</v>
      </c>
      <c r="E92" t="s">
        <v>46</v>
      </c>
    </row>
    <row r="93" spans="1:9" s="13" customFormat="1" x14ac:dyDescent="0.25">
      <c r="A93" s="13" t="s">
        <v>44</v>
      </c>
    </row>
    <row r="95" spans="1:9" s="13" customFormat="1" ht="45" x14ac:dyDescent="0.25">
      <c r="B95" s="13" t="s">
        <v>59</v>
      </c>
      <c r="C95" s="13" t="s">
        <v>56</v>
      </c>
      <c r="D95" s="13" t="s">
        <v>57</v>
      </c>
      <c r="E95" s="13" t="s">
        <v>58</v>
      </c>
    </row>
    <row r="96" spans="1:9" x14ac:dyDescent="0.25">
      <c r="B96">
        <v>6</v>
      </c>
      <c r="C96">
        <v>25321.89</v>
      </c>
      <c r="D96">
        <v>10428.9</v>
      </c>
      <c r="E96">
        <v>41.19</v>
      </c>
    </row>
    <row r="97" spans="2:5" x14ac:dyDescent="0.25">
      <c r="B97">
        <v>10</v>
      </c>
      <c r="C97">
        <v>28358.62</v>
      </c>
      <c r="D97">
        <v>12027.97</v>
      </c>
      <c r="E97">
        <v>42.41</v>
      </c>
    </row>
    <row r="98" spans="2:5" x14ac:dyDescent="0.25">
      <c r="B98">
        <v>12</v>
      </c>
      <c r="C98">
        <v>29283.46</v>
      </c>
      <c r="D98">
        <v>12457.88</v>
      </c>
      <c r="E98">
        <v>42.54</v>
      </c>
    </row>
    <row r="99" spans="2:5" x14ac:dyDescent="0.25">
      <c r="B99">
        <v>15</v>
      </c>
      <c r="C99">
        <v>30263.93</v>
      </c>
      <c r="D99">
        <v>12737.64</v>
      </c>
      <c r="E99">
        <v>42.09</v>
      </c>
    </row>
    <row r="100" spans="2:5" x14ac:dyDescent="0.25">
      <c r="B100">
        <v>17</v>
      </c>
      <c r="C100">
        <v>30701.24</v>
      </c>
      <c r="D100">
        <v>12816.28</v>
      </c>
      <c r="E100">
        <v>41.75</v>
      </c>
    </row>
    <row r="101" spans="2:5" x14ac:dyDescent="0.25">
      <c r="B101">
        <v>20</v>
      </c>
      <c r="C101">
        <v>31391.08</v>
      </c>
      <c r="D101">
        <v>12827.62</v>
      </c>
      <c r="E101">
        <v>40.86</v>
      </c>
    </row>
    <row r="102" spans="2:5" x14ac:dyDescent="0.25">
      <c r="B102">
        <v>25</v>
      </c>
      <c r="C102">
        <v>32324.69</v>
      </c>
      <c r="D102">
        <v>12690.44</v>
      </c>
      <c r="E102">
        <v>39.26</v>
      </c>
    </row>
    <row r="103" spans="2:5" x14ac:dyDescent="0.25">
      <c r="B103">
        <v>30</v>
      </c>
      <c r="C103">
        <v>33013.11</v>
      </c>
      <c r="D103">
        <v>12389.91</v>
      </c>
      <c r="E103">
        <v>37.53</v>
      </c>
    </row>
    <row r="104" spans="2:5" x14ac:dyDescent="0.25">
      <c r="B104">
        <v>35</v>
      </c>
      <c r="C104">
        <v>33588.53</v>
      </c>
      <c r="D104">
        <v>12050.74</v>
      </c>
      <c r="E104">
        <v>35.880000000000003</v>
      </c>
    </row>
    <row r="105" spans="2:5" x14ac:dyDescent="0.25">
      <c r="B105">
        <v>40</v>
      </c>
      <c r="C105">
        <v>34068.980000000003</v>
      </c>
      <c r="D105">
        <v>11708.87</v>
      </c>
      <c r="E105">
        <v>34.369999999999997</v>
      </c>
    </row>
    <row r="106" spans="2:5" x14ac:dyDescent="0.25">
      <c r="B106">
        <v>45</v>
      </c>
      <c r="C106">
        <v>34595.21</v>
      </c>
      <c r="D106">
        <v>11332.74</v>
      </c>
      <c r="E106">
        <v>32.76</v>
      </c>
    </row>
    <row r="107" spans="2:5" x14ac:dyDescent="0.25">
      <c r="B107">
        <v>50</v>
      </c>
      <c r="C107">
        <v>34960.400000000001</v>
      </c>
      <c r="D107">
        <v>10912.08</v>
      </c>
      <c r="E107">
        <v>31.21</v>
      </c>
    </row>
    <row r="108" spans="2:5" x14ac:dyDescent="0.25">
      <c r="B108">
        <v>55</v>
      </c>
      <c r="C108">
        <v>35224.239999999998</v>
      </c>
      <c r="D108">
        <v>10483.31</v>
      </c>
      <c r="E108">
        <v>29.76</v>
      </c>
    </row>
    <row r="109" spans="2:5" x14ac:dyDescent="0.25">
      <c r="B109">
        <v>60</v>
      </c>
      <c r="C109">
        <v>35452.910000000003</v>
      </c>
      <c r="D109">
        <v>10083.26</v>
      </c>
      <c r="E109">
        <v>28.44</v>
      </c>
    </row>
    <row r="110" spans="2:5" x14ac:dyDescent="0.25">
      <c r="B110">
        <v>65</v>
      </c>
      <c r="C110">
        <v>35690.550000000003</v>
      </c>
      <c r="D110">
        <v>9712.83</v>
      </c>
      <c r="E110">
        <v>27.21</v>
      </c>
    </row>
    <row r="111" spans="2:5" x14ac:dyDescent="0.25">
      <c r="B111">
        <v>70</v>
      </c>
      <c r="C111">
        <v>36050.21</v>
      </c>
      <c r="D111">
        <v>9371.17</v>
      </c>
      <c r="E111">
        <v>25.99</v>
      </c>
    </row>
    <row r="112" spans="2:5" x14ac:dyDescent="0.25">
      <c r="B112">
        <v>75</v>
      </c>
      <c r="C112">
        <v>36334.519999999997</v>
      </c>
      <c r="D112">
        <v>9053.66</v>
      </c>
      <c r="E112">
        <v>24.92</v>
      </c>
    </row>
    <row r="113" spans="1:9" x14ac:dyDescent="0.25">
      <c r="B113">
        <v>80</v>
      </c>
      <c r="C113">
        <v>36624.85</v>
      </c>
      <c r="D113">
        <v>8766.31</v>
      </c>
      <c r="E113">
        <v>23.94</v>
      </c>
    </row>
    <row r="114" spans="1:9" x14ac:dyDescent="0.25">
      <c r="B114">
        <v>85</v>
      </c>
      <c r="C114">
        <v>36954.32</v>
      </c>
      <c r="D114">
        <v>8503.17</v>
      </c>
      <c r="E114">
        <v>23.01</v>
      </c>
    </row>
    <row r="115" spans="1:9" x14ac:dyDescent="0.25">
      <c r="B115">
        <v>90</v>
      </c>
      <c r="C115">
        <v>37196.01</v>
      </c>
      <c r="D115">
        <v>8258.65</v>
      </c>
      <c r="E115">
        <v>22.2</v>
      </c>
    </row>
    <row r="116" spans="1:9" x14ac:dyDescent="0.25">
      <c r="B116">
        <v>100</v>
      </c>
      <c r="C116">
        <v>37841.49</v>
      </c>
      <c r="D116">
        <v>7840.6</v>
      </c>
      <c r="E116">
        <v>20.72</v>
      </c>
    </row>
    <row r="117" spans="1:9" x14ac:dyDescent="0.25">
      <c r="B117">
        <v>110</v>
      </c>
      <c r="C117">
        <v>38433.69</v>
      </c>
      <c r="D117">
        <v>7499.9</v>
      </c>
      <c r="E117">
        <v>19.510000000000002</v>
      </c>
    </row>
    <row r="118" spans="1:9" x14ac:dyDescent="0.25">
      <c r="B118">
        <v>130</v>
      </c>
      <c r="C118">
        <v>39569.480000000003</v>
      </c>
      <c r="D118">
        <v>7000.45</v>
      </c>
      <c r="E118">
        <v>17.690000000000001</v>
      </c>
    </row>
    <row r="119" spans="1:9" x14ac:dyDescent="0.25">
      <c r="B119">
        <v>150</v>
      </c>
      <c r="C119">
        <v>40416.86</v>
      </c>
      <c r="D119">
        <v>6668.11</v>
      </c>
      <c r="E119">
        <v>16.5</v>
      </c>
    </row>
    <row r="120" spans="1:9" x14ac:dyDescent="0.25">
      <c r="B120">
        <v>170</v>
      </c>
      <c r="C120">
        <v>41233.910000000003</v>
      </c>
      <c r="D120">
        <v>6432.9</v>
      </c>
      <c r="E120">
        <v>15.6</v>
      </c>
    </row>
    <row r="121" spans="1:9" x14ac:dyDescent="0.25">
      <c r="B121">
        <v>190</v>
      </c>
      <c r="C121">
        <v>41972.39</v>
      </c>
      <c r="D121">
        <v>6257.27</v>
      </c>
      <c r="E121">
        <v>14.91</v>
      </c>
    </row>
    <row r="122" spans="1:9" x14ac:dyDescent="0.25">
      <c r="B122">
        <v>210</v>
      </c>
      <c r="C122">
        <v>42802.98</v>
      </c>
      <c r="D122">
        <v>6125.37</v>
      </c>
      <c r="E122">
        <v>14.31</v>
      </c>
    </row>
    <row r="123" spans="1:9" x14ac:dyDescent="0.25">
      <c r="B123">
        <v>230</v>
      </c>
      <c r="C123">
        <v>43503.45</v>
      </c>
      <c r="D123">
        <v>6040.6</v>
      </c>
      <c r="E123">
        <v>13.89</v>
      </c>
    </row>
    <row r="124" spans="1:9" x14ac:dyDescent="0.25">
      <c r="B124">
        <v>250</v>
      </c>
      <c r="C124">
        <v>44338.87</v>
      </c>
      <c r="D124">
        <v>5990.59</v>
      </c>
      <c r="E124">
        <v>13.51</v>
      </c>
    </row>
    <row r="125" spans="1:9" x14ac:dyDescent="0.25">
      <c r="B125">
        <v>265</v>
      </c>
      <c r="C125">
        <v>44955.519999999997</v>
      </c>
      <c r="D125">
        <v>5961.78</v>
      </c>
      <c r="E125">
        <v>13.26</v>
      </c>
    </row>
    <row r="126" spans="1:9" x14ac:dyDescent="0.25">
      <c r="A126" t="s">
        <v>6</v>
      </c>
    </row>
    <row r="128" spans="1:9" x14ac:dyDescent="0.25">
      <c r="A128" t="s">
        <v>30</v>
      </c>
      <c r="B128" t="s">
        <v>31</v>
      </c>
      <c r="C128" t="s">
        <v>32</v>
      </c>
      <c r="D128" t="s">
        <v>33</v>
      </c>
      <c r="E128">
        <v>1000</v>
      </c>
      <c r="F128" t="s">
        <v>34</v>
      </c>
      <c r="G128" t="s">
        <v>35</v>
      </c>
      <c r="H128" t="s">
        <v>36</v>
      </c>
      <c r="I128" t="s">
        <v>25</v>
      </c>
    </row>
    <row r="129" spans="1:5" x14ac:dyDescent="0.25">
      <c r="A129" t="s">
        <v>37</v>
      </c>
      <c r="B129" t="s">
        <v>38</v>
      </c>
      <c r="C129">
        <v>9</v>
      </c>
    </row>
    <row r="130" spans="1:5" x14ac:dyDescent="0.25">
      <c r="A130" t="s">
        <v>39</v>
      </c>
      <c r="B130" t="s">
        <v>47</v>
      </c>
      <c r="C130" t="s">
        <v>48</v>
      </c>
    </row>
    <row r="131" spans="1:5" s="13" customFormat="1" x14ac:dyDescent="0.25">
      <c r="A131" s="13" t="s">
        <v>42</v>
      </c>
      <c r="B131" s="13" t="s">
        <v>43</v>
      </c>
      <c r="C131" s="13" t="s">
        <v>1</v>
      </c>
    </row>
    <row r="132" spans="1:5" x14ac:dyDescent="0.25">
      <c r="A132" t="s">
        <v>44</v>
      </c>
      <c r="B132" t="s">
        <v>49</v>
      </c>
      <c r="C132" t="s">
        <v>46</v>
      </c>
      <c r="D132" t="s">
        <v>50</v>
      </c>
    </row>
    <row r="134" spans="1:5" s="13" customFormat="1" ht="45" x14ac:dyDescent="0.25">
      <c r="B134" s="13" t="s">
        <v>59</v>
      </c>
      <c r="C134" s="13" t="s">
        <v>56</v>
      </c>
      <c r="D134" s="13" t="s">
        <v>57</v>
      </c>
      <c r="E134" s="13" t="s">
        <v>58</v>
      </c>
    </row>
    <row r="135" spans="1:5" x14ac:dyDescent="0.25">
      <c r="B135">
        <v>6</v>
      </c>
      <c r="C135">
        <v>25321.89</v>
      </c>
      <c r="D135">
        <v>13736.27</v>
      </c>
      <c r="E135">
        <v>54.25</v>
      </c>
    </row>
    <row r="136" spans="1:5" x14ac:dyDescent="0.25">
      <c r="B136">
        <v>10</v>
      </c>
      <c r="C136">
        <v>28358.62</v>
      </c>
      <c r="D136">
        <v>14378.96</v>
      </c>
      <c r="E136">
        <v>50.7</v>
      </c>
    </row>
    <row r="137" spans="1:5" x14ac:dyDescent="0.25">
      <c r="B137">
        <v>12</v>
      </c>
      <c r="C137">
        <v>29283.46</v>
      </c>
      <c r="D137">
        <v>16051.88</v>
      </c>
      <c r="E137">
        <v>54.82</v>
      </c>
    </row>
    <row r="138" spans="1:5" x14ac:dyDescent="0.25">
      <c r="B138">
        <v>15</v>
      </c>
      <c r="C138">
        <v>30263.93</v>
      </c>
      <c r="D138">
        <v>17726.73</v>
      </c>
      <c r="E138">
        <v>58.57</v>
      </c>
    </row>
    <row r="139" spans="1:5" x14ac:dyDescent="0.25">
      <c r="B139">
        <v>17</v>
      </c>
      <c r="C139">
        <v>30701.24</v>
      </c>
      <c r="D139">
        <v>17887.21</v>
      </c>
      <c r="E139">
        <v>58.26</v>
      </c>
    </row>
    <row r="140" spans="1:5" x14ac:dyDescent="0.25">
      <c r="B140">
        <v>20</v>
      </c>
      <c r="C140">
        <v>31391.08</v>
      </c>
      <c r="D140">
        <v>18277.740000000002</v>
      </c>
      <c r="E140">
        <v>58.23</v>
      </c>
    </row>
    <row r="141" spans="1:5" x14ac:dyDescent="0.25">
      <c r="B141">
        <v>25</v>
      </c>
      <c r="C141">
        <v>32324.69</v>
      </c>
      <c r="D141">
        <v>17739.060000000001</v>
      </c>
      <c r="E141">
        <v>54.88</v>
      </c>
    </row>
    <row r="142" spans="1:5" x14ac:dyDescent="0.25">
      <c r="B142">
        <v>30</v>
      </c>
      <c r="C142">
        <v>33013.11</v>
      </c>
      <c r="D142">
        <v>18095.080000000002</v>
      </c>
      <c r="E142">
        <v>54.81</v>
      </c>
    </row>
    <row r="143" spans="1:5" x14ac:dyDescent="0.25">
      <c r="B143">
        <v>35</v>
      </c>
      <c r="C143">
        <v>33588.53</v>
      </c>
      <c r="D143">
        <v>16544.580000000002</v>
      </c>
      <c r="E143">
        <v>49.26</v>
      </c>
    </row>
    <row r="144" spans="1:5" x14ac:dyDescent="0.25">
      <c r="B144">
        <v>40</v>
      </c>
      <c r="C144">
        <v>34068.980000000003</v>
      </c>
      <c r="D144">
        <v>15249.29</v>
      </c>
      <c r="E144">
        <v>44.76</v>
      </c>
    </row>
    <row r="145" spans="2:5" x14ac:dyDescent="0.25">
      <c r="B145">
        <v>45</v>
      </c>
      <c r="C145">
        <v>34595.21</v>
      </c>
      <c r="D145">
        <v>13799.14</v>
      </c>
      <c r="E145">
        <v>39.89</v>
      </c>
    </row>
    <row r="146" spans="2:5" x14ac:dyDescent="0.25">
      <c r="B146">
        <v>50</v>
      </c>
      <c r="C146">
        <v>34960.400000000001</v>
      </c>
      <c r="D146">
        <v>12702.4</v>
      </c>
      <c r="E146">
        <v>36.33</v>
      </c>
    </row>
    <row r="147" spans="2:5" x14ac:dyDescent="0.25">
      <c r="B147">
        <v>55</v>
      </c>
      <c r="C147">
        <v>35224.239999999998</v>
      </c>
      <c r="D147">
        <v>12398.13</v>
      </c>
      <c r="E147">
        <v>35.200000000000003</v>
      </c>
    </row>
    <row r="148" spans="2:5" x14ac:dyDescent="0.25">
      <c r="B148">
        <v>60</v>
      </c>
      <c r="C148">
        <v>35452.910000000003</v>
      </c>
      <c r="D148">
        <v>11389.73</v>
      </c>
      <c r="E148">
        <v>32.130000000000003</v>
      </c>
    </row>
    <row r="149" spans="2:5" x14ac:dyDescent="0.25">
      <c r="B149">
        <v>65</v>
      </c>
      <c r="C149">
        <v>35690.550000000003</v>
      </c>
      <c r="D149">
        <v>10851.47</v>
      </c>
      <c r="E149">
        <v>30.4</v>
      </c>
    </row>
    <row r="150" spans="2:5" x14ac:dyDescent="0.25">
      <c r="B150">
        <v>70</v>
      </c>
      <c r="C150">
        <v>36050.21</v>
      </c>
      <c r="D150">
        <v>10495.72</v>
      </c>
      <c r="E150">
        <v>29.11</v>
      </c>
    </row>
    <row r="151" spans="2:5" x14ac:dyDescent="0.25">
      <c r="B151">
        <v>75</v>
      </c>
      <c r="C151">
        <v>36334.519999999997</v>
      </c>
      <c r="D151">
        <v>10076.379999999999</v>
      </c>
      <c r="E151">
        <v>27.73</v>
      </c>
    </row>
    <row r="152" spans="2:5" x14ac:dyDescent="0.25">
      <c r="B152">
        <v>80</v>
      </c>
      <c r="C152">
        <v>36624.85</v>
      </c>
      <c r="D152">
        <v>8829.61</v>
      </c>
      <c r="E152">
        <v>24.11</v>
      </c>
    </row>
    <row r="153" spans="2:5" x14ac:dyDescent="0.25">
      <c r="B153">
        <v>85</v>
      </c>
      <c r="C153">
        <v>36954.32</v>
      </c>
      <c r="D153">
        <v>8402.3799999999992</v>
      </c>
      <c r="E153">
        <v>22.74</v>
      </c>
    </row>
    <row r="154" spans="2:5" x14ac:dyDescent="0.25">
      <c r="B154">
        <v>90</v>
      </c>
      <c r="C154">
        <v>37196.01</v>
      </c>
      <c r="D154">
        <v>8349.8700000000008</v>
      </c>
      <c r="E154">
        <v>22.45</v>
      </c>
    </row>
    <row r="155" spans="2:5" x14ac:dyDescent="0.25">
      <c r="B155">
        <v>100</v>
      </c>
      <c r="C155">
        <v>37841.49</v>
      </c>
      <c r="D155">
        <v>7621.01</v>
      </c>
      <c r="E155">
        <v>20.14</v>
      </c>
    </row>
    <row r="156" spans="2:5" x14ac:dyDescent="0.25">
      <c r="B156">
        <v>110</v>
      </c>
      <c r="C156">
        <v>38433.69</v>
      </c>
      <c r="D156">
        <v>8038.3</v>
      </c>
      <c r="E156">
        <v>20.91</v>
      </c>
    </row>
    <row r="157" spans="2:5" x14ac:dyDescent="0.25">
      <c r="B157">
        <v>130</v>
      </c>
      <c r="C157">
        <v>39569.480000000003</v>
      </c>
      <c r="D157">
        <v>7709.94</v>
      </c>
      <c r="E157">
        <v>19.48</v>
      </c>
    </row>
    <row r="158" spans="2:5" x14ac:dyDescent="0.25">
      <c r="B158">
        <v>150</v>
      </c>
      <c r="C158">
        <v>40416.86</v>
      </c>
      <c r="D158">
        <v>7879.67</v>
      </c>
      <c r="E158">
        <v>19.5</v>
      </c>
    </row>
    <row r="159" spans="2:5" x14ac:dyDescent="0.25">
      <c r="B159">
        <v>170</v>
      </c>
      <c r="C159">
        <v>41233.910000000003</v>
      </c>
      <c r="D159">
        <v>7626.03</v>
      </c>
      <c r="E159">
        <v>18.489999999999998</v>
      </c>
    </row>
    <row r="160" spans="2:5" x14ac:dyDescent="0.25">
      <c r="B160">
        <v>190</v>
      </c>
      <c r="C160">
        <v>41972.39</v>
      </c>
      <c r="D160">
        <v>7084.45</v>
      </c>
      <c r="E160">
        <v>16.88</v>
      </c>
    </row>
    <row r="161" spans="1:9" x14ac:dyDescent="0.25">
      <c r="B161">
        <v>210</v>
      </c>
      <c r="C161">
        <v>42802.98</v>
      </c>
      <c r="D161">
        <v>6955.77</v>
      </c>
      <c r="E161">
        <v>16.25</v>
      </c>
    </row>
    <row r="162" spans="1:9" x14ac:dyDescent="0.25">
      <c r="B162">
        <v>230</v>
      </c>
      <c r="C162">
        <v>43503.45</v>
      </c>
      <c r="D162">
        <v>6327.2</v>
      </c>
      <c r="E162">
        <v>14.54</v>
      </c>
    </row>
    <row r="163" spans="1:9" x14ac:dyDescent="0.25">
      <c r="B163">
        <v>250</v>
      </c>
      <c r="C163">
        <v>44338.87</v>
      </c>
      <c r="D163">
        <v>6239.44</v>
      </c>
      <c r="E163">
        <v>14.07</v>
      </c>
    </row>
    <row r="164" spans="1:9" x14ac:dyDescent="0.25">
      <c r="B164">
        <v>265</v>
      </c>
      <c r="C164">
        <v>44955.519999999997</v>
      </c>
      <c r="D164">
        <v>6232.59</v>
      </c>
      <c r="E164">
        <v>13.86</v>
      </c>
    </row>
    <row r="165" spans="1:9" x14ac:dyDescent="0.25">
      <c r="A165" t="s">
        <v>6</v>
      </c>
    </row>
    <row r="167" spans="1:9" x14ac:dyDescent="0.25">
      <c r="A167" t="s">
        <v>30</v>
      </c>
      <c r="B167" t="s">
        <v>31</v>
      </c>
      <c r="C167" t="s">
        <v>32</v>
      </c>
      <c r="D167" t="s">
        <v>33</v>
      </c>
      <c r="E167">
        <v>1000</v>
      </c>
      <c r="F167" t="s">
        <v>34</v>
      </c>
      <c r="G167" t="s">
        <v>35</v>
      </c>
      <c r="H167" t="s">
        <v>36</v>
      </c>
      <c r="I167" t="s">
        <v>25</v>
      </c>
    </row>
    <row r="168" spans="1:9" x14ac:dyDescent="0.25">
      <c r="A168" t="s">
        <v>37</v>
      </c>
      <c r="B168" t="s">
        <v>38</v>
      </c>
      <c r="C168">
        <v>10</v>
      </c>
    </row>
    <row r="169" spans="1:9" s="13" customFormat="1" x14ac:dyDescent="0.25">
      <c r="A169" s="13" t="s">
        <v>39</v>
      </c>
      <c r="B169" s="13" t="s">
        <v>47</v>
      </c>
      <c r="C169" s="13" t="s">
        <v>48</v>
      </c>
    </row>
    <row r="170" spans="1:9" x14ac:dyDescent="0.25">
      <c r="A170" t="s">
        <v>42</v>
      </c>
      <c r="B170" t="s">
        <v>43</v>
      </c>
      <c r="C170" t="s">
        <v>2</v>
      </c>
    </row>
    <row r="171" spans="1:9" x14ac:dyDescent="0.25">
      <c r="A171" t="s">
        <v>44</v>
      </c>
      <c r="B171" t="s">
        <v>49</v>
      </c>
      <c r="C171" t="s">
        <v>46</v>
      </c>
      <c r="D171" t="s">
        <v>50</v>
      </c>
    </row>
    <row r="173" spans="1:9" s="13" customFormat="1" ht="45" x14ac:dyDescent="0.25">
      <c r="B173" s="13" t="s">
        <v>59</v>
      </c>
      <c r="C173" s="13" t="s">
        <v>56</v>
      </c>
      <c r="D173" s="13" t="s">
        <v>57</v>
      </c>
      <c r="E173" s="13" t="s">
        <v>58</v>
      </c>
    </row>
    <row r="174" spans="1:9" x14ac:dyDescent="0.25">
      <c r="B174">
        <v>6</v>
      </c>
      <c r="C174">
        <v>25321.89</v>
      </c>
      <c r="D174">
        <v>3738.99</v>
      </c>
      <c r="E174">
        <v>14.77</v>
      </c>
    </row>
    <row r="175" spans="1:9" x14ac:dyDescent="0.25">
      <c r="B175">
        <v>10</v>
      </c>
      <c r="C175">
        <v>28358.62</v>
      </c>
      <c r="D175">
        <v>4667.55</v>
      </c>
      <c r="E175">
        <v>16.46</v>
      </c>
    </row>
    <row r="176" spans="1:9" x14ac:dyDescent="0.25">
      <c r="B176">
        <v>12</v>
      </c>
      <c r="C176">
        <v>29283.46</v>
      </c>
      <c r="D176">
        <v>4898.83</v>
      </c>
      <c r="E176">
        <v>16.73</v>
      </c>
    </row>
    <row r="177" spans="2:5" x14ac:dyDescent="0.25">
      <c r="B177">
        <v>15</v>
      </c>
      <c r="C177">
        <v>30263.93</v>
      </c>
      <c r="D177">
        <v>5080.1499999999996</v>
      </c>
      <c r="E177">
        <v>16.79</v>
      </c>
    </row>
    <row r="178" spans="2:5" x14ac:dyDescent="0.25">
      <c r="B178">
        <v>17</v>
      </c>
      <c r="C178">
        <v>30701.24</v>
      </c>
      <c r="D178">
        <v>5151.13</v>
      </c>
      <c r="E178">
        <v>16.78</v>
      </c>
    </row>
    <row r="179" spans="2:5" x14ac:dyDescent="0.25">
      <c r="B179">
        <v>20</v>
      </c>
      <c r="C179">
        <v>31391.08</v>
      </c>
      <c r="D179">
        <v>5295.69</v>
      </c>
      <c r="E179">
        <v>16.87</v>
      </c>
    </row>
    <row r="180" spans="2:5" x14ac:dyDescent="0.25">
      <c r="B180">
        <v>25</v>
      </c>
      <c r="C180">
        <v>32324.69</v>
      </c>
      <c r="D180">
        <v>5397.32</v>
      </c>
      <c r="E180">
        <v>16.7</v>
      </c>
    </row>
    <row r="181" spans="2:5" x14ac:dyDescent="0.25">
      <c r="B181">
        <v>30</v>
      </c>
      <c r="C181">
        <v>33013.11</v>
      </c>
      <c r="D181">
        <v>5570.84</v>
      </c>
      <c r="E181">
        <v>16.87</v>
      </c>
    </row>
    <row r="182" spans="2:5" x14ac:dyDescent="0.25">
      <c r="B182">
        <v>35</v>
      </c>
      <c r="C182">
        <v>33588.53</v>
      </c>
      <c r="D182">
        <v>5527.37</v>
      </c>
      <c r="E182">
        <v>16.46</v>
      </c>
    </row>
    <row r="183" spans="2:5" x14ac:dyDescent="0.25">
      <c r="B183">
        <v>40</v>
      </c>
      <c r="C183">
        <v>34068.980000000003</v>
      </c>
      <c r="D183">
        <v>5659.5</v>
      </c>
      <c r="E183">
        <v>16.61</v>
      </c>
    </row>
    <row r="184" spans="2:5" x14ac:dyDescent="0.25">
      <c r="B184">
        <v>45</v>
      </c>
      <c r="C184">
        <v>34595.21</v>
      </c>
      <c r="D184">
        <v>6364.09</v>
      </c>
      <c r="E184">
        <v>18.399999999999999</v>
      </c>
    </row>
    <row r="185" spans="2:5" x14ac:dyDescent="0.25">
      <c r="B185">
        <v>50</v>
      </c>
      <c r="C185">
        <v>34960.400000000001</v>
      </c>
      <c r="D185">
        <v>6870.12</v>
      </c>
      <c r="E185">
        <v>19.649999999999999</v>
      </c>
    </row>
    <row r="186" spans="2:5" x14ac:dyDescent="0.25">
      <c r="B186">
        <v>55</v>
      </c>
      <c r="C186">
        <v>35224.239999999998</v>
      </c>
      <c r="D186">
        <v>6991.42</v>
      </c>
      <c r="E186">
        <v>19.850000000000001</v>
      </c>
    </row>
    <row r="187" spans="2:5" x14ac:dyDescent="0.25">
      <c r="B187">
        <v>60</v>
      </c>
      <c r="C187">
        <v>35452.910000000003</v>
      </c>
      <c r="D187">
        <v>7153.87</v>
      </c>
      <c r="E187">
        <v>20.18</v>
      </c>
    </row>
    <row r="188" spans="2:5" x14ac:dyDescent="0.25">
      <c r="B188">
        <v>65</v>
      </c>
      <c r="C188">
        <v>35690.550000000003</v>
      </c>
      <c r="D188">
        <v>7846.21</v>
      </c>
      <c r="E188">
        <v>21.98</v>
      </c>
    </row>
    <row r="189" spans="2:5" x14ac:dyDescent="0.25">
      <c r="B189">
        <v>70</v>
      </c>
      <c r="C189">
        <v>36050.21</v>
      </c>
      <c r="D189">
        <v>8128.07</v>
      </c>
      <c r="E189">
        <v>22.55</v>
      </c>
    </row>
    <row r="190" spans="2:5" x14ac:dyDescent="0.25">
      <c r="B190">
        <v>75</v>
      </c>
      <c r="C190">
        <v>36334.519999999997</v>
      </c>
      <c r="D190">
        <v>8662.11</v>
      </c>
      <c r="E190">
        <v>23.84</v>
      </c>
    </row>
    <row r="191" spans="2:5" x14ac:dyDescent="0.25">
      <c r="B191">
        <v>80</v>
      </c>
      <c r="C191">
        <v>36624.85</v>
      </c>
      <c r="D191">
        <v>8423.73</v>
      </c>
      <c r="E191">
        <v>23</v>
      </c>
    </row>
    <row r="192" spans="2:5" x14ac:dyDescent="0.25">
      <c r="B192">
        <v>85</v>
      </c>
      <c r="C192">
        <v>36954.32</v>
      </c>
      <c r="D192">
        <v>8187.39</v>
      </c>
      <c r="E192">
        <v>22.16</v>
      </c>
    </row>
    <row r="193" spans="1:5" x14ac:dyDescent="0.25">
      <c r="B193">
        <v>90</v>
      </c>
      <c r="C193">
        <v>37196.01</v>
      </c>
      <c r="D193">
        <v>7995.3</v>
      </c>
      <c r="E193">
        <v>21.5</v>
      </c>
    </row>
    <row r="194" spans="1:5" x14ac:dyDescent="0.25">
      <c r="B194">
        <v>100</v>
      </c>
      <c r="C194">
        <v>37841.49</v>
      </c>
      <c r="D194">
        <v>7197.46</v>
      </c>
      <c r="E194">
        <v>19.02</v>
      </c>
    </row>
    <row r="195" spans="1:5" x14ac:dyDescent="0.25">
      <c r="B195">
        <v>110</v>
      </c>
      <c r="C195">
        <v>38433.69</v>
      </c>
      <c r="D195">
        <v>6529.73</v>
      </c>
      <c r="E195">
        <v>16.989999999999998</v>
      </c>
    </row>
    <row r="196" spans="1:5" x14ac:dyDescent="0.25">
      <c r="B196">
        <v>130</v>
      </c>
      <c r="C196">
        <v>39569.480000000003</v>
      </c>
      <c r="D196">
        <v>6314.53</v>
      </c>
      <c r="E196">
        <v>15.96</v>
      </c>
    </row>
    <row r="197" spans="1:5" x14ac:dyDescent="0.25">
      <c r="B197">
        <v>150</v>
      </c>
      <c r="C197">
        <v>40416.86</v>
      </c>
      <c r="D197">
        <v>6053.92</v>
      </c>
      <c r="E197">
        <v>14.98</v>
      </c>
    </row>
    <row r="198" spans="1:5" x14ac:dyDescent="0.25">
      <c r="B198">
        <v>170</v>
      </c>
      <c r="C198">
        <v>41233.910000000003</v>
      </c>
      <c r="D198">
        <v>5896.99</v>
      </c>
      <c r="E198">
        <v>14.3</v>
      </c>
    </row>
    <row r="199" spans="1:5" x14ac:dyDescent="0.25">
      <c r="B199">
        <v>190</v>
      </c>
      <c r="C199">
        <v>41972.39</v>
      </c>
      <c r="D199">
        <v>6030.8</v>
      </c>
      <c r="E199">
        <v>14.37</v>
      </c>
    </row>
    <row r="200" spans="1:5" x14ac:dyDescent="0.25">
      <c r="B200">
        <v>210</v>
      </c>
      <c r="C200">
        <v>42802.98</v>
      </c>
      <c r="D200">
        <v>5740.09</v>
      </c>
      <c r="E200">
        <v>13.41</v>
      </c>
    </row>
    <row r="201" spans="1:5" x14ac:dyDescent="0.25">
      <c r="B201">
        <v>230</v>
      </c>
      <c r="C201">
        <v>43503.45</v>
      </c>
      <c r="D201">
        <v>5324.38</v>
      </c>
      <c r="E201">
        <v>12.24</v>
      </c>
    </row>
    <row r="202" spans="1:5" x14ac:dyDescent="0.25">
      <c r="B202">
        <v>250</v>
      </c>
      <c r="C202">
        <v>44338.87</v>
      </c>
      <c r="D202">
        <v>5274.58</v>
      </c>
      <c r="E202">
        <v>11.9</v>
      </c>
    </row>
    <row r="203" spans="1:5" x14ac:dyDescent="0.25">
      <c r="B203">
        <v>265</v>
      </c>
      <c r="C203">
        <v>44955.519999999997</v>
      </c>
      <c r="D203">
        <v>4790.46</v>
      </c>
      <c r="E203">
        <v>10.66</v>
      </c>
    </row>
    <row r="204" spans="1:5" x14ac:dyDescent="0.25">
      <c r="A20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O. mykiss Table</vt:lpstr>
      <vt:lpstr>Trout Extrapolation</vt:lpstr>
      <vt:lpstr>Sac. Sucker Tables</vt:lpstr>
      <vt:lpstr>Sac. Sucker Extrapolation</vt:lpstr>
      <vt:lpstr>Data</vt:lpstr>
      <vt:lpstr>O. mykiss WUA Chart</vt:lpstr>
      <vt:lpstr>Sac. Sucker WUA Chart</vt:lpstr>
      <vt:lpstr>Data!CV_WUA_1</vt:lpstr>
    </vt:vector>
  </TitlesOfParts>
  <Company>HDR,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jcaldwell</dc:creator>
  <cp:lastModifiedBy>jcaldwell</cp:lastModifiedBy>
  <dcterms:created xsi:type="dcterms:W3CDTF">2012-07-29T21:24:51Z</dcterms:created>
  <dcterms:modified xsi:type="dcterms:W3CDTF">2013-03-21T02:28:09Z</dcterms:modified>
</cp:coreProperties>
</file>